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showInkAnnotation="0" codeName="ThisWorkbook"/>
  <mc:AlternateContent xmlns:mc="http://schemas.openxmlformats.org/markup-compatibility/2006">
    <mc:Choice Requires="x15">
      <x15ac:absPath xmlns:x15ac="http://schemas.microsoft.com/office/spreadsheetml/2010/11/ac" url="https://d.docs.live.net/8ceac650d6899c49/R. 18-07-006 Water Cost and Rate Tracker report/2024 11/"/>
    </mc:Choice>
  </mc:AlternateContent>
  <xr:revisionPtr revIDLastSave="583" documentId="8_{410EAF85-56A8-4BF9-9481-0F237F2BC8C2}" xr6:coauthVersionLast="47" xr6:coauthVersionMax="47" xr10:uidLastSave="{C015D5D3-81CB-49CD-8A0C-663E8905661F}"/>
  <bookViews>
    <workbookView xWindow="-108" yWindow="-108" windowWidth="23256" windowHeight="12456"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1-3'!$A$1:$K$49</definedName>
    <definedName name="CAP">Input!$C$108:$C$109</definedName>
    <definedName name="Non_CAP">Input!$B$108:$B$109</definedName>
    <definedName name="_xlnm.Print_Area" localSheetId="0">Instructions!$A$1:$I$46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 l="1"/>
  <c r="D29" i="4"/>
  <c r="C29" i="4"/>
  <c r="B29" i="4"/>
  <c r="W15" i="4"/>
  <c r="V15" i="4"/>
  <c r="U15" i="4"/>
  <c r="W14" i="4"/>
  <c r="V14" i="4"/>
  <c r="U14" i="4"/>
  <c r="T15" i="4"/>
  <c r="T14" i="4"/>
  <c r="Q15" i="4"/>
  <c r="P15" i="4"/>
  <c r="O15" i="4"/>
  <c r="Q14" i="4"/>
  <c r="P14" i="4"/>
  <c r="O14" i="4"/>
  <c r="N15" i="4"/>
  <c r="N14" i="4"/>
  <c r="H15" i="4"/>
  <c r="K15" i="4"/>
  <c r="J15" i="4"/>
  <c r="I15" i="4"/>
  <c r="K14" i="4"/>
  <c r="J14" i="4"/>
  <c r="I14" i="4"/>
  <c r="H14" i="4"/>
  <c r="E15" i="4"/>
  <c r="D15" i="4"/>
  <c r="C15" i="4"/>
  <c r="B15" i="4"/>
  <c r="Y10" i="26" l="1"/>
  <c r="Y11" i="26" s="1"/>
  <c r="Y12" i="26" s="1"/>
  <c r="Y13" i="26" s="1"/>
  <c r="V9" i="26"/>
  <c r="V8" i="26"/>
  <c r="T9" i="26"/>
  <c r="T10" i="26" s="1"/>
  <c r="T11" i="26" s="1"/>
  <c r="T12" i="26" s="1"/>
  <c r="T13" i="26" s="1"/>
  <c r="Q12" i="26"/>
  <c r="Q9" i="26"/>
  <c r="Q8" i="26"/>
  <c r="X13" i="26" l="1"/>
  <c r="W13" i="26"/>
  <c r="X12" i="26"/>
  <c r="W12" i="26"/>
  <c r="X11" i="26"/>
  <c r="W11" i="26"/>
  <c r="X10" i="26"/>
  <c r="W10" i="26"/>
  <c r="X9" i="26"/>
  <c r="W9" i="26"/>
  <c r="X8" i="26"/>
  <c r="W8" i="26"/>
  <c r="X7" i="26"/>
  <c r="W7" i="26"/>
  <c r="X6" i="26"/>
  <c r="W6" i="26"/>
  <c r="S13" i="26"/>
  <c r="R13" i="26"/>
  <c r="S12" i="26"/>
  <c r="R12" i="26"/>
  <c r="S11" i="26"/>
  <c r="R11" i="26"/>
  <c r="S10" i="26"/>
  <c r="R10" i="26"/>
  <c r="S9" i="26"/>
  <c r="R9" i="26"/>
  <c r="S8" i="26"/>
  <c r="R8" i="26"/>
  <c r="S7" i="26"/>
  <c r="R7" i="26"/>
  <c r="S6" i="26"/>
  <c r="R6" i="26"/>
  <c r="M13" i="26"/>
  <c r="L13" i="26"/>
  <c r="M12" i="26"/>
  <c r="L12" i="26"/>
  <c r="M11" i="26"/>
  <c r="L11" i="26"/>
  <c r="M10" i="26"/>
  <c r="L10" i="26"/>
  <c r="M9" i="26"/>
  <c r="L9" i="26"/>
  <c r="M8" i="26"/>
  <c r="L8" i="26"/>
  <c r="M7" i="26"/>
  <c r="L7" i="26"/>
  <c r="M6" i="26"/>
  <c r="L6" i="26"/>
  <c r="H13" i="26"/>
  <c r="H12" i="26"/>
  <c r="H11" i="26"/>
  <c r="H10" i="26"/>
  <c r="H9" i="26"/>
  <c r="H8" i="26"/>
  <c r="H7" i="26"/>
  <c r="H6" i="26"/>
  <c r="G13" i="26"/>
  <c r="G12" i="26"/>
  <c r="G11" i="26"/>
  <c r="G8" i="26"/>
  <c r="G9" i="26"/>
  <c r="G7" i="26"/>
  <c r="N10" i="26"/>
  <c r="N11" i="26" s="1"/>
  <c r="N12" i="26" s="1"/>
  <c r="N13" i="26" s="1"/>
  <c r="K9" i="26"/>
  <c r="K8" i="26"/>
  <c r="L14" i="26"/>
  <c r="L15" i="26"/>
  <c r="L16" i="26"/>
  <c r="L17" i="26"/>
  <c r="L18" i="26"/>
  <c r="L19" i="26"/>
  <c r="L20" i="26"/>
  <c r="L21" i="26"/>
  <c r="L22" i="26"/>
  <c r="L23" i="26"/>
  <c r="L24" i="26"/>
  <c r="L25" i="26"/>
  <c r="L26" i="26"/>
  <c r="L27" i="26"/>
  <c r="L28" i="26"/>
  <c r="L29" i="26"/>
  <c r="L30" i="26"/>
  <c r="L31" i="26"/>
  <c r="L32" i="26"/>
  <c r="L33" i="26"/>
  <c r="L34" i="26"/>
  <c r="L35" i="26"/>
  <c r="L36" i="26"/>
  <c r="L37" i="26"/>
  <c r="L38" i="26"/>
  <c r="L39" i="26"/>
  <c r="L40" i="26"/>
  <c r="L41" i="26"/>
  <c r="L42" i="26"/>
  <c r="L43" i="26"/>
  <c r="L44" i="26"/>
  <c r="L45" i="26"/>
  <c r="L46" i="26"/>
  <c r="L47" i="26"/>
  <c r="L48" i="26"/>
  <c r="L49" i="26"/>
  <c r="F12" i="26"/>
  <c r="I10" i="26"/>
  <c r="I11" i="26" s="1"/>
  <c r="G10" i="26"/>
  <c r="G14" i="26"/>
  <c r="G15" i="26"/>
  <c r="G16" i="26"/>
  <c r="G17" i="26"/>
  <c r="G18" i="26"/>
  <c r="G19" i="26"/>
  <c r="G20" i="26"/>
  <c r="G21" i="26"/>
  <c r="G22" i="26"/>
  <c r="G23" i="26"/>
  <c r="G24" i="26"/>
  <c r="G25" i="26"/>
  <c r="G26" i="26"/>
  <c r="G27" i="26"/>
  <c r="G28" i="26"/>
  <c r="G29" i="26"/>
  <c r="G30" i="26"/>
  <c r="G31" i="26"/>
  <c r="G32" i="26"/>
  <c r="G33" i="26"/>
  <c r="G34" i="26"/>
  <c r="G35" i="26"/>
  <c r="G36" i="26"/>
  <c r="G37" i="26"/>
  <c r="G38" i="26"/>
  <c r="G39" i="26"/>
  <c r="G40" i="26"/>
  <c r="G41" i="26"/>
  <c r="G42" i="26"/>
  <c r="G43" i="26"/>
  <c r="G44" i="26"/>
  <c r="G45" i="26"/>
  <c r="G46" i="26"/>
  <c r="G47" i="26"/>
  <c r="G48" i="26"/>
  <c r="G49" i="26"/>
  <c r="H14" i="26"/>
  <c r="H15" i="26"/>
  <c r="H16" i="26"/>
  <c r="H17" i="26"/>
  <c r="H18" i="26"/>
  <c r="H19" i="26"/>
  <c r="H20" i="26"/>
  <c r="H21" i="26"/>
  <c r="H22" i="26"/>
  <c r="H23" i="26"/>
  <c r="H24" i="26"/>
  <c r="H25" i="26"/>
  <c r="H26" i="26"/>
  <c r="H27" i="26"/>
  <c r="H28" i="26"/>
  <c r="H29" i="26"/>
  <c r="H30" i="26"/>
  <c r="H31" i="26"/>
  <c r="H32" i="26"/>
  <c r="H33" i="26"/>
  <c r="H34" i="26"/>
  <c r="H35" i="26"/>
  <c r="H36" i="26"/>
  <c r="H37" i="26"/>
  <c r="H38" i="26"/>
  <c r="H39" i="26"/>
  <c r="H40" i="26"/>
  <c r="H41" i="26"/>
  <c r="H42" i="26"/>
  <c r="H43" i="26"/>
  <c r="H44" i="26"/>
  <c r="H45" i="26"/>
  <c r="H46" i="26"/>
  <c r="H47" i="26"/>
  <c r="H48" i="26"/>
  <c r="H49" i="26"/>
  <c r="G6" i="26"/>
  <c r="I14" i="26"/>
  <c r="I15" i="26"/>
  <c r="I16" i="26"/>
  <c r="I17" i="26"/>
  <c r="I18" i="26"/>
  <c r="I19" i="26"/>
  <c r="I20" i="26"/>
  <c r="I21" i="26"/>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F8" i="26"/>
  <c r="C22" i="4"/>
  <c r="I12" i="26" l="1"/>
  <c r="I13" i="26" s="1"/>
  <c r="B9" i="26" l="1"/>
  <c r="B8" i="26"/>
  <c r="H11" i="6"/>
  <c r="J8" i="26" l="1"/>
  <c r="P12" i="26"/>
  <c r="P11" i="26"/>
  <c r="U10" i="26"/>
  <c r="P13" i="26"/>
  <c r="P10" i="26"/>
  <c r="J9" i="26"/>
  <c r="J11" i="26"/>
  <c r="E11" i="26"/>
  <c r="E9" i="26"/>
  <c r="E8" i="26"/>
  <c r="E7" i="26"/>
  <c r="E6" i="26"/>
  <c r="E25" i="4"/>
  <c r="D25" i="4"/>
  <c r="C25" i="4"/>
  <c r="B21" i="4"/>
  <c r="B25" i="4" s="1"/>
  <c r="E5" i="6" l="1"/>
  <c r="F12" i="6" l="1"/>
  <c r="P6" i="6" l="1"/>
  <c r="U7" i="26" l="1"/>
  <c r="U8" i="26"/>
  <c r="U9" i="26"/>
  <c r="U11" i="26"/>
  <c r="U6" i="26"/>
  <c r="P9" i="26"/>
  <c r="P8" i="26"/>
  <c r="P7" i="26"/>
  <c r="P6" i="26"/>
  <c r="J7" i="26"/>
  <c r="J6" i="26"/>
  <c r="E23" i="4"/>
  <c r="B23" i="4"/>
  <c r="E22" i="4"/>
  <c r="U13" i="4"/>
  <c r="T13" i="4"/>
  <c r="O13" i="4"/>
  <c r="N13" i="4"/>
  <c r="I13" i="4"/>
  <c r="H13" i="4"/>
  <c r="E13" i="4"/>
  <c r="D13" i="4"/>
  <c r="C13" i="4"/>
  <c r="B13" i="4"/>
  <c r="E14" i="4" l="1"/>
  <c r="V13" i="4"/>
  <c r="P13" i="4"/>
  <c r="J13" i="4"/>
  <c r="C14" i="4"/>
  <c r="B14" i="4"/>
  <c r="D14" i="4"/>
  <c r="W13" i="4" l="1"/>
  <c r="Q13" i="4"/>
  <c r="K13" i="4"/>
  <c r="Y6" i="26" l="1"/>
  <c r="T6" i="26"/>
  <c r="T7" i="26" s="1"/>
  <c r="N6" i="26"/>
  <c r="N7" i="26" s="1"/>
  <c r="I7" i="26"/>
  <c r="I8" i="26" s="1"/>
  <c r="I6" i="26"/>
  <c r="I9" i="26" l="1"/>
  <c r="N8" i="26"/>
  <c r="N9" i="26" s="1"/>
  <c r="Y7" i="26"/>
  <c r="T8" i="26"/>
  <c r="Y8" i="26" l="1"/>
  <c r="Y9" i="26" l="1"/>
  <c r="G8" i="6" l="1"/>
  <c r="G7" i="6"/>
  <c r="A23" i="4" l="1"/>
  <c r="Q6" i="6"/>
  <c r="O6" i="6"/>
  <c r="N6" i="6"/>
  <c r="B8" i="4"/>
  <c r="S7" i="4" l="1"/>
  <c r="M7" i="4"/>
  <c r="G7" i="4"/>
  <c r="A18" i="4"/>
  <c r="A7" i="4"/>
  <c r="A2" i="26"/>
  <c r="A1" i="26"/>
  <c r="W8" i="4" l="1"/>
  <c r="V8" i="4"/>
  <c r="U8" i="4"/>
  <c r="T8" i="4"/>
  <c r="Q8" i="4"/>
  <c r="P8" i="4"/>
  <c r="O8" i="4"/>
  <c r="N8" i="4"/>
  <c r="K8" i="4"/>
  <c r="J8" i="4"/>
  <c r="I8" i="4"/>
  <c r="H8" i="4"/>
  <c r="E8" i="4"/>
  <c r="D8" i="4"/>
  <c r="C8" i="4"/>
  <c r="F14" i="26" l="1"/>
  <c r="F15" i="26"/>
  <c r="F16" i="26"/>
  <c r="F17" i="26"/>
  <c r="F18" i="26"/>
  <c r="F19" i="26"/>
  <c r="F20" i="26"/>
  <c r="F21" i="26"/>
  <c r="F22" i="26"/>
  <c r="F23" i="26"/>
  <c r="D6" i="26"/>
  <c r="D7" i="26" l="1"/>
  <c r="D8" i="26"/>
  <c r="D9" i="26"/>
  <c r="D10"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 i="26"/>
  <c r="E20" i="4"/>
  <c r="D20" i="4"/>
  <c r="B20" i="4"/>
  <c r="C20" i="4"/>
  <c r="B18" i="4"/>
  <c r="A22" i="4"/>
  <c r="A24" i="4"/>
  <c r="D4" i="26"/>
  <c r="A6" i="26"/>
  <c r="A7" i="26"/>
  <c r="A8" i="26"/>
  <c r="A9"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 i="26"/>
  <c r="C2" i="6"/>
  <c r="C2" i="26" s="1"/>
  <c r="C5" i="26"/>
  <c r="O5" i="6"/>
  <c r="P5" i="6"/>
  <c r="Q5" i="6"/>
  <c r="O7" i="6"/>
  <c r="P7" i="6"/>
  <c r="Q7" i="6"/>
  <c r="N5" i="6"/>
  <c r="N7" i="6"/>
  <c r="V49" i="26"/>
  <c r="V48" i="26"/>
  <c r="V47" i="26"/>
  <c r="V46" i="26"/>
  <c r="V45" i="26"/>
  <c r="V44" i="26"/>
  <c r="V43" i="26"/>
  <c r="V42" i="26"/>
  <c r="X42" i="26" s="1"/>
  <c r="V41" i="26"/>
  <c r="X41" i="26" s="1"/>
  <c r="V40" i="26"/>
  <c r="V39" i="26"/>
  <c r="V38" i="26"/>
  <c r="V37" i="26"/>
  <c r="V36" i="26"/>
  <c r="V35" i="26"/>
  <c r="V34" i="26"/>
  <c r="X34" i="26" s="1"/>
  <c r="V33" i="26"/>
  <c r="V32" i="26"/>
  <c r="V31" i="26"/>
  <c r="V30" i="26"/>
  <c r="V29" i="26"/>
  <c r="V28" i="26"/>
  <c r="V27" i="26"/>
  <c r="V26" i="26"/>
  <c r="X26" i="26" s="1"/>
  <c r="V25" i="26"/>
  <c r="X25" i="26" s="1"/>
  <c r="V24" i="26"/>
  <c r="V23" i="26"/>
  <c r="V22" i="26"/>
  <c r="V21" i="26"/>
  <c r="V20" i="26"/>
  <c r="V19" i="26"/>
  <c r="V18" i="26"/>
  <c r="X18" i="26" s="1"/>
  <c r="V17" i="26"/>
  <c r="V16" i="26"/>
  <c r="V15" i="26"/>
  <c r="V14" i="26"/>
  <c r="Q49" i="26"/>
  <c r="Q48" i="26"/>
  <c r="Q47" i="26"/>
  <c r="Q46" i="26"/>
  <c r="S46" i="26" s="1"/>
  <c r="Q45" i="26"/>
  <c r="S45" i="26" s="1"/>
  <c r="Q44" i="26"/>
  <c r="Q43" i="26"/>
  <c r="Q42" i="26"/>
  <c r="Q41" i="26"/>
  <c r="Q40" i="26"/>
  <c r="Q39" i="26"/>
  <c r="Q38" i="26"/>
  <c r="S38" i="26" s="1"/>
  <c r="Q37" i="26"/>
  <c r="S37" i="26" s="1"/>
  <c r="Q36" i="26"/>
  <c r="Q35" i="26"/>
  <c r="Q34" i="26"/>
  <c r="Q33" i="26"/>
  <c r="Q32" i="26"/>
  <c r="Q31" i="26"/>
  <c r="Q30" i="26"/>
  <c r="S30" i="26" s="1"/>
  <c r="Q29" i="26"/>
  <c r="S29" i="26" s="1"/>
  <c r="Q28" i="26"/>
  <c r="Q27" i="26"/>
  <c r="Q26" i="26"/>
  <c r="Q25" i="26"/>
  <c r="Q24" i="26"/>
  <c r="Q23" i="26"/>
  <c r="Q22" i="26"/>
  <c r="S22" i="26" s="1"/>
  <c r="Q21" i="26"/>
  <c r="S21" i="26" s="1"/>
  <c r="Q20" i="26"/>
  <c r="Q19" i="26"/>
  <c r="Q18" i="26"/>
  <c r="Q17" i="26"/>
  <c r="Q16" i="26"/>
  <c r="Q15" i="26"/>
  <c r="Q14" i="26"/>
  <c r="S14" i="26" s="1"/>
  <c r="K49" i="26"/>
  <c r="K48" i="26"/>
  <c r="M48" i="26" s="1"/>
  <c r="K47" i="26"/>
  <c r="M47" i="26" s="1"/>
  <c r="K46" i="26"/>
  <c r="K45" i="26"/>
  <c r="K44" i="26"/>
  <c r="K43" i="26"/>
  <c r="K42" i="26"/>
  <c r="K41" i="26"/>
  <c r="K40" i="26"/>
  <c r="M40" i="26" s="1"/>
  <c r="K39" i="26"/>
  <c r="M39" i="26" s="1"/>
  <c r="K38" i="26"/>
  <c r="K37" i="26"/>
  <c r="K36" i="26"/>
  <c r="K35" i="26"/>
  <c r="K34" i="26"/>
  <c r="K33" i="26"/>
  <c r="K32" i="26"/>
  <c r="M32" i="26" s="1"/>
  <c r="K31" i="26"/>
  <c r="M31" i="26" s="1"/>
  <c r="K30" i="26"/>
  <c r="K29" i="26"/>
  <c r="K28" i="26"/>
  <c r="K27" i="26"/>
  <c r="K26" i="26"/>
  <c r="K25" i="26"/>
  <c r="K24" i="26"/>
  <c r="M24" i="26" s="1"/>
  <c r="K23" i="26"/>
  <c r="M23" i="26" s="1"/>
  <c r="K22" i="26"/>
  <c r="K21" i="26"/>
  <c r="K20" i="26"/>
  <c r="K19" i="26"/>
  <c r="K18" i="26"/>
  <c r="K17" i="26"/>
  <c r="K16" i="26"/>
  <c r="M16" i="26" s="1"/>
  <c r="K15" i="26"/>
  <c r="M15" i="26" s="1"/>
  <c r="K14"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C6" i="26"/>
  <c r="C7" i="26"/>
  <c r="C8" i="26"/>
  <c r="C9" i="26"/>
  <c r="C11" i="26"/>
  <c r="C10"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B46" i="26"/>
  <c r="B47" i="26"/>
  <c r="B48" i="26"/>
  <c r="B49" i="26"/>
  <c r="F50" i="6"/>
  <c r="G50" i="6"/>
  <c r="H50" i="6"/>
  <c r="E50" i="6"/>
  <c r="B6" i="26"/>
  <c r="B7" i="26"/>
  <c r="B11" i="26"/>
  <c r="B10"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27" i="4" l="1"/>
  <c r="B28" i="4"/>
  <c r="S15" i="26"/>
  <c r="S23" i="26"/>
  <c r="S31" i="26"/>
  <c r="S39" i="26"/>
  <c r="S47" i="26"/>
  <c r="M17" i="26"/>
  <c r="M25" i="26"/>
  <c r="M33" i="26"/>
  <c r="M41" i="26"/>
  <c r="M49" i="26"/>
  <c r="X19" i="26"/>
  <c r="X27" i="26"/>
  <c r="X35" i="26"/>
  <c r="X43" i="26"/>
  <c r="S16" i="26"/>
  <c r="S24" i="26"/>
  <c r="S32" i="26"/>
  <c r="S40" i="26"/>
  <c r="S48" i="26"/>
  <c r="M18" i="26"/>
  <c r="M26" i="26"/>
  <c r="M34" i="26"/>
  <c r="M42" i="26"/>
  <c r="X20" i="26"/>
  <c r="X28" i="26"/>
  <c r="X36" i="26"/>
  <c r="X44" i="26"/>
  <c r="S17" i="26"/>
  <c r="S25" i="26"/>
  <c r="S33" i="26"/>
  <c r="S41" i="26"/>
  <c r="S49" i="26"/>
  <c r="M19" i="26"/>
  <c r="M27" i="26"/>
  <c r="M35" i="26"/>
  <c r="M43" i="26"/>
  <c r="X21" i="26"/>
  <c r="X29" i="26"/>
  <c r="X37" i="26"/>
  <c r="X45" i="26"/>
  <c r="S18" i="26"/>
  <c r="S26" i="26"/>
  <c r="S34" i="26"/>
  <c r="S42" i="26"/>
  <c r="M20" i="26"/>
  <c r="M28" i="26"/>
  <c r="M36" i="26"/>
  <c r="M44" i="26"/>
  <c r="X14" i="26"/>
  <c r="X22" i="26"/>
  <c r="X30" i="26"/>
  <c r="X38" i="26"/>
  <c r="X46" i="26"/>
  <c r="S19" i="26"/>
  <c r="S27" i="26"/>
  <c r="S35" i="26"/>
  <c r="S43" i="26"/>
  <c r="M21" i="26"/>
  <c r="M29" i="26"/>
  <c r="M37" i="26"/>
  <c r="M45" i="26"/>
  <c r="X15" i="26"/>
  <c r="X23" i="26"/>
  <c r="X31" i="26"/>
  <c r="X39" i="26"/>
  <c r="X47" i="26"/>
  <c r="S20" i="26"/>
  <c r="S28" i="26"/>
  <c r="S36" i="26"/>
  <c r="S44" i="26"/>
  <c r="M14" i="26"/>
  <c r="M22" i="26"/>
  <c r="M30" i="26"/>
  <c r="M38" i="26"/>
  <c r="M46" i="26"/>
  <c r="X16" i="26"/>
  <c r="X24" i="26"/>
  <c r="X32" i="26"/>
  <c r="X40" i="26"/>
  <c r="X48" i="26"/>
  <c r="X17" i="26"/>
  <c r="X33" i="26"/>
  <c r="X49"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7" i="4" l="1"/>
  <c r="C28" i="4"/>
  <c r="O49" i="2"/>
  <c r="O48" i="2"/>
  <c r="G64" i="2"/>
  <c r="D27" i="4" l="1"/>
  <c r="D28" i="4"/>
  <c r="H64" i="2"/>
  <c r="E27" i="4" l="1"/>
  <c r="E28" i="4"/>
  <c r="I64" i="2"/>
  <c r="J64" i="2" l="1"/>
  <c r="K64" i="2" l="1"/>
  <c r="L64" i="2" l="1"/>
  <c r="T14" i="26" l="1"/>
  <c r="M64" i="2"/>
  <c r="R14" i="26" l="1"/>
  <c r="T15" i="26"/>
  <c r="N64" i="2"/>
  <c r="Y14" i="26" l="1"/>
  <c r="R15" i="26"/>
  <c r="T16" i="26"/>
  <c r="O64" i="2"/>
  <c r="R16" i="26" l="1"/>
  <c r="T17" i="26"/>
  <c r="W14" i="26"/>
  <c r="Y15" i="26"/>
  <c r="N14" i="26"/>
  <c r="A74" i="2"/>
  <c r="A73" i="2"/>
  <c r="A72" i="2"/>
  <c r="A71" i="2"/>
  <c r="A70" i="2"/>
  <c r="A69" i="2"/>
  <c r="A68" i="2"/>
  <c r="A67" i="2"/>
  <c r="A66" i="2"/>
  <c r="A65" i="2"/>
  <c r="A64" i="2"/>
  <c r="A63" i="2"/>
  <c r="A62" i="2"/>
  <c r="N15" i="26" l="1"/>
  <c r="W15" i="26"/>
  <c r="Y16" i="26"/>
  <c r="R17" i="26"/>
  <c r="T18"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N16" i="26" l="1"/>
  <c r="T19" i="26"/>
  <c r="R18" i="26"/>
  <c r="Y17" i="26"/>
  <c r="W16" i="26"/>
  <c r="B13" i="2"/>
  <c r="Y18" i="26" l="1"/>
  <c r="W17" i="26"/>
  <c r="T20" i="26"/>
  <c r="R19" i="26"/>
  <c r="N17" i="26"/>
  <c r="N18" i="26" l="1"/>
  <c r="T21" i="26"/>
  <c r="R20" i="26"/>
  <c r="W18" i="26"/>
  <c r="Y19" i="26"/>
  <c r="D17" i="2"/>
  <c r="Y20" i="26" l="1"/>
  <c r="W19" i="26"/>
  <c r="R21" i="26"/>
  <c r="T22" i="26"/>
  <c r="N19"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N20" i="26" l="1"/>
  <c r="R22" i="26"/>
  <c r="T23" i="26"/>
  <c r="W20" i="26"/>
  <c r="Y21" i="26"/>
  <c r="B6" i="2"/>
  <c r="W21" i="26" l="1"/>
  <c r="Y22" i="26"/>
  <c r="R23" i="26"/>
  <c r="T24" i="26"/>
  <c r="N21"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N22" i="26" l="1"/>
  <c r="T25" i="26"/>
  <c r="R24" i="26"/>
  <c r="W22" i="26"/>
  <c r="Y23"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5" i="26" l="1"/>
  <c r="T26" i="26"/>
  <c r="N23" i="26"/>
  <c r="W23" i="26"/>
  <c r="Y24"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6" i="26" l="1"/>
  <c r="T27" i="26"/>
  <c r="Y25" i="26"/>
  <c r="W24" i="26"/>
  <c r="N24"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R27" i="26" l="1"/>
  <c r="T28" i="26"/>
  <c r="N25" i="26"/>
  <c r="W25" i="26"/>
  <c r="Y26"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N26" i="26" l="1"/>
  <c r="W26" i="26"/>
  <c r="Y27" i="26"/>
  <c r="T29" i="26"/>
  <c r="R28"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N27" i="26" l="1"/>
  <c r="T30" i="26"/>
  <c r="R29" i="26"/>
  <c r="Y28" i="26"/>
  <c r="W27"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N28" i="26" l="1"/>
  <c r="Y29" i="26"/>
  <c r="W28" i="26"/>
  <c r="R30" i="26"/>
  <c r="T31"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1" i="26" l="1"/>
  <c r="T32" i="26"/>
  <c r="N29" i="26"/>
  <c r="Y30" i="26"/>
  <c r="W29" i="26"/>
  <c r="I99" i="2"/>
  <c r="P99" i="2"/>
  <c r="G99" i="2"/>
  <c r="N99" i="2"/>
  <c r="H99" i="2"/>
  <c r="Q99" i="2"/>
  <c r="K99" i="2"/>
  <c r="M99" i="2"/>
  <c r="O99" i="2"/>
  <c r="L99" i="2"/>
  <c r="J99" i="2"/>
  <c r="F99" i="2"/>
  <c r="F106" i="2"/>
  <c r="R14" i="2"/>
  <c r="H94" i="2"/>
  <c r="W30" i="26" l="1"/>
  <c r="Y31" i="26"/>
  <c r="N30" i="26"/>
  <c r="T33" i="26"/>
  <c r="R32" i="26"/>
  <c r="S14" i="2"/>
  <c r="I94" i="2"/>
  <c r="N31" i="26" l="1"/>
  <c r="W31" i="26"/>
  <c r="Y32" i="26"/>
  <c r="R33" i="26"/>
  <c r="T34" i="26"/>
  <c r="T14" i="2"/>
  <c r="J94" i="2"/>
  <c r="T35" i="26" l="1"/>
  <c r="R34" i="26"/>
  <c r="W32" i="26"/>
  <c r="Y33" i="26"/>
  <c r="N32" i="26"/>
  <c r="U14" i="2"/>
  <c r="K94" i="2"/>
  <c r="N33" i="26" l="1"/>
  <c r="W33" i="26"/>
  <c r="Y34" i="26"/>
  <c r="R35" i="26"/>
  <c r="T36" i="26"/>
  <c r="V14" i="2"/>
  <c r="L94" i="2"/>
  <c r="T37" i="26" l="1"/>
  <c r="R36" i="26"/>
  <c r="W34" i="26"/>
  <c r="Y35" i="26"/>
  <c r="N34" i="26"/>
  <c r="W14" i="2"/>
  <c r="M94" i="2"/>
  <c r="N35" i="26" l="1"/>
  <c r="Y36" i="26"/>
  <c r="W35" i="26"/>
  <c r="T38" i="26"/>
  <c r="R37" i="26"/>
  <c r="X14" i="2"/>
  <c r="N94" i="2"/>
  <c r="R38" i="26" l="1"/>
  <c r="T39" i="26"/>
  <c r="N36" i="26"/>
  <c r="Y37" i="26"/>
  <c r="W36" i="26"/>
  <c r="Y14" i="2"/>
  <c r="O94" i="2"/>
  <c r="W37" i="26" l="1"/>
  <c r="Y38" i="26"/>
  <c r="R39" i="26"/>
  <c r="T40" i="26"/>
  <c r="N37" i="26"/>
  <c r="Z14" i="2"/>
  <c r="P94" i="2"/>
  <c r="W38" i="26" l="1"/>
  <c r="Y39" i="26"/>
  <c r="N38" i="26"/>
  <c r="R40" i="26"/>
  <c r="T41" i="26"/>
  <c r="Q94" i="2"/>
  <c r="R41" i="26" l="1"/>
  <c r="T42" i="26"/>
  <c r="N39" i="26"/>
  <c r="W39" i="26"/>
  <c r="Y40" i="26"/>
  <c r="AB14" i="2"/>
  <c r="F101" i="2"/>
  <c r="Y41" i="26" l="1"/>
  <c r="W40" i="26"/>
  <c r="N40" i="26"/>
  <c r="R42" i="26"/>
  <c r="T43" i="26"/>
  <c r="AC14" i="2"/>
  <c r="G101" i="2"/>
  <c r="R43" i="26" l="1"/>
  <c r="T44" i="26"/>
  <c r="N41" i="26"/>
  <c r="Y42" i="26"/>
  <c r="W41" i="26"/>
  <c r="AD14" i="2"/>
  <c r="H101" i="2"/>
  <c r="R44" i="26" l="1"/>
  <c r="T45" i="26"/>
  <c r="Y43" i="26"/>
  <c r="W42" i="26"/>
  <c r="N42" i="26"/>
  <c r="AE14" i="2"/>
  <c r="I101" i="2"/>
  <c r="N43" i="26" l="1"/>
  <c r="W43" i="26"/>
  <c r="Y44" i="26"/>
  <c r="T46" i="26"/>
  <c r="R45" i="26"/>
  <c r="AF14" i="2"/>
  <c r="J101" i="2"/>
  <c r="Y45" i="26" l="1"/>
  <c r="W44" i="26"/>
  <c r="R46" i="26"/>
  <c r="T47" i="26"/>
  <c r="N44" i="26"/>
  <c r="AG14" i="2"/>
  <c r="K101" i="2"/>
  <c r="N45" i="26" l="1"/>
  <c r="R47" i="26"/>
  <c r="T48" i="26"/>
  <c r="Y46" i="26"/>
  <c r="W45" i="26"/>
  <c r="AH14" i="2"/>
  <c r="L101" i="2"/>
  <c r="W46" i="26" l="1"/>
  <c r="Y47" i="26"/>
  <c r="R48" i="26"/>
  <c r="T49" i="26"/>
  <c r="R49" i="26" s="1"/>
  <c r="N46" i="26"/>
  <c r="AI14" i="2"/>
  <c r="M101" i="2"/>
  <c r="N47" i="26" l="1"/>
  <c r="W47" i="26"/>
  <c r="Y48" i="26"/>
  <c r="AJ14" i="2"/>
  <c r="N101" i="2"/>
  <c r="W48" i="26" l="1"/>
  <c r="Y49" i="26"/>
  <c r="N48" i="26"/>
  <c r="AK14" i="2"/>
  <c r="O101" i="2"/>
  <c r="W49" i="26" l="1"/>
  <c r="N49" i="26"/>
  <c r="AL14" i="2"/>
  <c r="Q101" i="2" s="1"/>
  <c r="P101" i="2"/>
  <c r="E10" i="26"/>
  <c r="J10" i="26"/>
  <c r="E12" i="26"/>
  <c r="E13" i="26"/>
  <c r="J12" i="26" l="1"/>
  <c r="J13" i="26"/>
  <c r="U12" i="26"/>
  <c r="U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sharedStrings.xml><?xml version="1.0" encoding="utf-8"?>
<sst xmlns="http://schemas.openxmlformats.org/spreadsheetml/2006/main" count="403" uniqueCount="179">
  <si>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</si>
  <si>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</si>
  <si>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</si>
  <si>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</si>
  <si>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</si>
  <si>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</si>
  <si>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</si>
  <si>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</si>
  <si>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</si>
  <si>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</si>
  <si>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</si>
  <si>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</si>
  <si>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</si>
  <si>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</si>
  <si>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</si>
  <si>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</si>
  <si>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</si>
  <si>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</si>
  <si>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</si>
  <si>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</si>
  <si>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</si>
  <si>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</si>
  <si>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</si>
  <si>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</si>
  <si>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</si>
  <si>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</si>
  <si>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</si>
  <si>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</si>
  <si>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</si>
  <si>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</si>
  <si>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</si>
  <si>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</si>
  <si>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</si>
  <si>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</si>
  <si>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</si>
  <si>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</si>
  <si>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</si>
  <si>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</si>
  <si>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</si>
  <si>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</si>
  <si>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</si>
  <si>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</si>
  <si>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</si>
  <si>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</si>
  <si>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</si>
  <si>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</si>
  <si>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</si>
  <si>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</si>
  <si>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AL XXX</t>
  </si>
  <si>
    <t>Escalation Year</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</si>
  <si>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</si>
  <si>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</si>
  <si>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</si>
  <si>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</si>
  <si>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</si>
  <si>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</si>
  <si>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</si>
  <si>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</si>
  <si>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</si>
  <si>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</si>
  <si>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</si>
  <si>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</si>
  <si>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</si>
  <si>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</si>
  <si>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</si>
  <si>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</si>
  <si>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</si>
  <si>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</si>
  <si>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</si>
  <si>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</si>
  <si>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</si>
  <si>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</si>
  <si>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</si>
  <si>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</si>
  <si>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</si>
  <si>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</si>
  <si>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</si>
  <si>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</si>
  <si>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</si>
  <si>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</si>
  <si>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</si>
  <si>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</si>
  <si>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</si>
  <si>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</si>
  <si>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</si>
  <si>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</si>
  <si>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</si>
  <si>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</si>
  <si>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</si>
  <si>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</si>
  <si>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</si>
  <si>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</si>
  <si>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</si>
  <si>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</si>
  <si>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</si>
  <si>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</si>
  <si>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</si>
  <si>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</si>
  <si>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</si>
  <si>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</si>
  <si>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</si>
  <si>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</si>
  <si>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</si>
  <si>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</si>
  <si>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</si>
  <si>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</si>
  <si>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</si>
  <si>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</si>
  <si>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</si>
  <si>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</si>
  <si>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</si>
  <si>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</si>
  <si>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</si>
  <si>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</si>
  <si>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</si>
  <si>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</si>
  <si>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</si>
  <si>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</si>
  <si>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</si>
  <si>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</si>
  <si>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</si>
  <si>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</si>
  <si>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</si>
  <si>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</si>
  <si>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</si>
  <si>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</si>
  <si>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</si>
  <si>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</si>
  <si>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</si>
  <si>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</si>
  <si>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</si>
  <si>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</si>
  <si>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</si>
  <si>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</si>
  <si>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</si>
  <si>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</si>
  <si>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</si>
  <si>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</si>
  <si>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</si>
  <si>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</si>
  <si>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</si>
  <si>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</si>
  <si>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</si>
  <si>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</si>
  <si>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</si>
  <si>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</si>
  <si>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</si>
  <si>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</si>
  <si>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</si>
  <si>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</si>
  <si>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</si>
  <si>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</si>
  <si>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</si>
  <si>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</si>
  <si>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</si>
  <si>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</si>
  <si>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</si>
  <si>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</si>
  <si>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</si>
  <si>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</si>
  <si>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</si>
  <si>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</si>
  <si>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</si>
  <si>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</si>
  <si>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</si>
  <si>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</si>
  <si>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Great Oaks Water Company</t>
  </si>
  <si>
    <t>Single District</t>
  </si>
  <si>
    <t>A.21-07-001/D.23-04-004</t>
  </si>
  <si>
    <t>AL 315-W</t>
  </si>
  <si>
    <t>AL 316-W</t>
  </si>
  <si>
    <t>Groundwater Charge Rate Increase</t>
  </si>
  <si>
    <t>General Rate Case</t>
  </si>
  <si>
    <t>2024 GRC Application</t>
  </si>
  <si>
    <t>Average (10 CCF/mo.)</t>
  </si>
  <si>
    <t>A.23-05-002</t>
  </si>
  <si>
    <t>Cost of Capital</t>
  </si>
  <si>
    <t>AL 324-W-A</t>
  </si>
  <si>
    <t>AL 325-W-A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</si>
</sst>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m/d/yy;@"/>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4"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5" xfId="1" applyNumberFormat="1" applyFont="1" applyBorder="1" applyAlignment="1">
      <alignment horizontal="center"/>
    </xf>
    <xf numFmtId="168" fontId="2" fillId="0" borderId="16" xfId="1" applyNumberFormat="1" applyFont="1" applyBorder="1" applyAlignment="1">
      <alignment horizontal="center"/>
    </xf>
    <xf numFmtId="169" fontId="0" fillId="2" borderId="0" xfId="0" applyNumberFormat="1" applyFill="1" applyAlignment="1">
      <alignment horizontal="center"/>
    </xf>
    <xf numFmtId="169" fontId="0" fillId="3" borderId="0" xfId="0" applyNumberFormat="1" applyFill="1" applyAlignment="1">
      <alignment horizontal="center"/>
    </xf>
    <xf numFmtId="169" fontId="0" fillId="0" borderId="0" xfId="0" applyNumberFormat="1" applyAlignment="1">
      <alignment horizontal="center"/>
    </xf>
    <xf numFmtId="169" fontId="2" fillId="0" borderId="0" xfId="0" applyNumberFormat="1" applyFont="1" applyAlignment="1">
      <alignment horizontal="center" wrapText="1"/>
    </xf>
    <xf numFmtId="169" fontId="7" fillId="4" borderId="0" xfId="0" applyNumberFormat="1" applyFont="1" applyFill="1" applyAlignment="1">
      <alignment horizontal="center"/>
    </xf>
    <xf numFmtId="1" fontId="0" fillId="0" borderId="0" xfId="0" applyNumberFormat="1" applyAlignment="1">
      <alignment horizontal="center"/>
    </xf>
    <xf numFmtId="10" fontId="0"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topLeftCell="A16" zoomScaleNormal="100" zoomScaleSheetLayoutView="115" workbookViewId="0"/>
  </sheetViews>
  <sheetFormatPr defaultColWidth="8.77734375" defaultRowHeight="14.4" x14ac:dyDescent="0.3"/>
  <cols>
    <col min="1" max="1" width="15" customWidth="1"/>
    <col min="9" max="9" width="9.109375" customWidth="1"/>
  </cols>
  <sheetData>
    <row r="1" spans="1:1" x14ac:dyDescent="0.3">
      <c r="A1" s="44" t="s">
        <v>0</v>
      </c>
    </row>
    <row r="3" spans="1:1" x14ac:dyDescent="0.3">
      <c r="A3" s="44" t="s">
        <v>1</v>
      </c>
    </row>
    <row r="4" spans="1:1" x14ac:dyDescent="0.3">
      <c r="A4" s="19" t="s">
        <v>2</v>
      </c>
    </row>
    <row r="5" spans="1:1" x14ac:dyDescent="0.3">
      <c r="A5" s="45" t="s">
        <v>3</v>
      </c>
    </row>
    <row r="6" spans="1:1" x14ac:dyDescent="0.3">
      <c r="A6" s="46" t="s">
        <v>4</v>
      </c>
    </row>
    <row r="8" spans="1:1" x14ac:dyDescent="0.3">
      <c r="A8" s="6" t="s">
        <v>5</v>
      </c>
    </row>
    <row r="9" spans="1:1" x14ac:dyDescent="0.3">
      <c r="A9" s="47" t="s">
        <v>6</v>
      </c>
    </row>
    <row r="10" spans="1:1" x14ac:dyDescent="0.3">
      <c r="A10" s="47" t="s">
        <v>7</v>
      </c>
    </row>
    <row r="11" spans="1:1" x14ac:dyDescent="0.3">
      <c r="A11" s="48" t="s">
        <v>8</v>
      </c>
    </row>
    <row r="12" spans="1:1" x14ac:dyDescent="0.3">
      <c r="A12" s="48" t="s">
        <v>9</v>
      </c>
    </row>
    <row r="13" spans="1:1" x14ac:dyDescent="0.3">
      <c r="A13" s="48" t="s">
        <v>10</v>
      </c>
    </row>
    <row r="14" spans="1:1" x14ac:dyDescent="0.3">
      <c r="A14" s="48" t="s">
        <v>11</v>
      </c>
    </row>
    <row r="15" spans="1:1" x14ac:dyDescent="0.3">
      <c r="A15" s="47" t="s">
        <v>12</v>
      </c>
    </row>
    <row r="16" spans="1:1" x14ac:dyDescent="0.3">
      <c r="A16" s="48" t="s">
        <v>13</v>
      </c>
    </row>
    <row r="17" spans="1:1" x14ac:dyDescent="0.3">
      <c r="A17" s="48" t="s">
        <v>14</v>
      </c>
    </row>
    <row r="18" spans="1:1" x14ac:dyDescent="0.3">
      <c r="A18" s="48" t="s">
        <v>15</v>
      </c>
    </row>
    <row r="19" spans="1:1" x14ac:dyDescent="0.3">
      <c r="A19" s="48" t="s">
        <v>16</v>
      </c>
    </row>
    <row r="20" spans="1:1" x14ac:dyDescent="0.3">
      <c r="A20" s="48" t="s">
        <v>17</v>
      </c>
    </row>
    <row r="21" spans="1:1" x14ac:dyDescent="0.3">
      <c r="A21" s="47" t="s">
        <v>18</v>
      </c>
    </row>
    <row r="22" spans="1:1" x14ac:dyDescent="0.3">
      <c r="A22" s="47"/>
    </row>
    <row r="23" spans="1:1" x14ac:dyDescent="0.3">
      <c r="A23" s="1" t="s">
        <v>19</v>
      </c>
    </row>
    <row r="24" spans="1:1" x14ac:dyDescent="0.3">
      <c r="A24" s="47" t="s">
        <v>20</v>
      </c>
    </row>
    <row r="25" spans="1:1" x14ac:dyDescent="0.3">
      <c r="A25" s="47" t="s">
        <v>21</v>
      </c>
    </row>
    <row r="26" spans="1:1" x14ac:dyDescent="0.3">
      <c r="A26" s="47" t="s">
        <v>22</v>
      </c>
    </row>
    <row r="27" spans="1:1" x14ac:dyDescent="0.3">
      <c r="A27" s="47" t="s">
        <v>23</v>
      </c>
    </row>
    <row r="28" spans="1:1" x14ac:dyDescent="0.3">
      <c r="A28" s="48" t="s">
        <v>24</v>
      </c>
    </row>
    <row r="40" spans="1:1" x14ac:dyDescent="0.3">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45" zoomScaleNormal="145" workbookViewId="0"/>
  </sheetViews>
  <sheetFormatPr defaultColWidth="8.77734375" defaultRowHeight="14.4" x14ac:dyDescent="0.3"/>
  <cols>
    <col min="1" max="1" width="74.77734375" customWidth="1"/>
  </cols>
  <sheetData>
    <row r="1" spans="1:1" x14ac:dyDescent="0.3">
      <c r="A1" s="62" t="s">
        <v>25</v>
      </c>
    </row>
    <row r="2" spans="1:1" x14ac:dyDescent="0.3">
      <c r="A2" s="62" t="s">
        <v>162</v>
      </c>
    </row>
    <row r="3" spans="1:1" x14ac:dyDescent="0.3">
      <c r="A3" s="63" t="s">
        <v>163</v>
      </c>
    </row>
    <row r="4" spans="1:1" x14ac:dyDescent="0.3">
      <c r="A4" s="63" t="s">
        <v>26</v>
      </c>
    </row>
    <row r="5" spans="1:1" x14ac:dyDescent="0.3">
      <c r="A5" s="63" t="s">
        <v>165</v>
      </c>
    </row>
    <row r="6" spans="1:1" x14ac:dyDescent="0.3">
      <c r="A6" s="63" t="s">
        <v>164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opLeftCell="A3" zoomScale="85" zoomScaleNormal="85" workbookViewId="0"/>
  </sheetViews>
  <sheetFormatPr defaultColWidth="8.77734375" defaultRowHeight="14.4" x14ac:dyDescent="0.3"/>
  <cols>
    <col min="1" max="1" width="24.77734375" customWidth="1"/>
    <col min="2" max="2" width="16.33203125" customWidth="1"/>
    <col min="3" max="4" width="11.6640625" customWidth="1"/>
    <col min="5" max="5" width="11.33203125" bestFit="1" customWidth="1"/>
    <col min="6" max="6" width="10.77734375" customWidth="1"/>
    <col min="7" max="7" width="24.109375" customWidth="1"/>
    <col min="8" max="9" width="11.77734375" customWidth="1"/>
    <col min="11" max="11" width="19.44140625" bestFit="1" customWidth="1"/>
    <col min="12" max="12" width="7.44140625" customWidth="1"/>
    <col min="13" max="13" width="25.33203125" customWidth="1"/>
    <col min="14" max="14" width="11.6640625" customWidth="1"/>
    <col min="16" max="16" width="8.44140625" bestFit="1" customWidth="1"/>
    <col min="17" max="17" width="11.6640625" customWidth="1"/>
    <col min="18" max="18" width="7.77734375" customWidth="1"/>
    <col min="19" max="19" width="23.6640625" customWidth="1"/>
  </cols>
  <sheetData>
    <row r="1" spans="1:23" x14ac:dyDescent="0.3">
      <c r="A1" s="1" t="s">
        <v>166</v>
      </c>
    </row>
    <row r="2" spans="1:23" x14ac:dyDescent="0.3">
      <c r="A2" s="1" t="s">
        <v>167</v>
      </c>
    </row>
    <row r="3" spans="1:23" ht="15" thickBot="1" x14ac:dyDescent="0.35">
      <c r="A3" s="1"/>
      <c r="B3" s="5"/>
      <c r="C3" s="5"/>
      <c r="D3" s="5"/>
    </row>
    <row r="4" spans="1:23" x14ac:dyDescent="0.3">
      <c r="A4" s="108" t="s">
        <v>154</v>
      </c>
      <c r="B4" s="109"/>
      <c r="C4" s="109"/>
      <c r="D4" s="109"/>
      <c r="E4" s="110"/>
      <c r="G4" s="108" t="s">
        <v>151</v>
      </c>
      <c r="H4" s="109"/>
      <c r="I4" s="109"/>
      <c r="J4" s="109"/>
      <c r="K4" s="110"/>
      <c r="M4" s="108" t="s">
        <v>152</v>
      </c>
      <c r="N4" s="109"/>
      <c r="O4" s="109"/>
      <c r="P4" s="109"/>
      <c r="Q4" s="110"/>
      <c r="S4" s="108" t="s">
        <v>153</v>
      </c>
      <c r="T4" s="109"/>
      <c r="U4" s="109"/>
      <c r="V4" s="109"/>
      <c r="W4" s="110"/>
    </row>
    <row r="5" spans="1:23" ht="15" thickBot="1" x14ac:dyDescent="0.35">
      <c r="A5" s="111"/>
      <c r="B5" s="112"/>
      <c r="C5" s="112"/>
      <c r="D5" s="112"/>
      <c r="E5" s="113"/>
      <c r="G5" s="111"/>
      <c r="H5" s="112"/>
      <c r="I5" s="112"/>
      <c r="J5" s="112"/>
      <c r="K5" s="113"/>
      <c r="M5" s="111"/>
      <c r="N5" s="112"/>
      <c r="O5" s="112"/>
      <c r="P5" s="112"/>
      <c r="Q5" s="113"/>
      <c r="S5" s="111"/>
      <c r="T5" s="112"/>
      <c r="U5" s="112"/>
      <c r="V5" s="112"/>
      <c r="W5" s="113"/>
    </row>
    <row r="6" spans="1:23" x14ac:dyDescent="0.3">
      <c r="A6" s="94"/>
      <c r="B6" s="5" t="s">
        <v>30</v>
      </c>
      <c r="D6" s="92"/>
      <c r="E6" s="86"/>
      <c r="G6" s="94"/>
      <c r="H6" s="5" t="s">
        <v>30</v>
      </c>
      <c r="J6" s="92"/>
      <c r="K6" s="86"/>
      <c r="M6" s="94"/>
      <c r="N6" s="5" t="s">
        <v>30</v>
      </c>
      <c r="P6" s="92"/>
      <c r="Q6" s="86"/>
      <c r="S6" s="94"/>
      <c r="T6" s="5" t="s">
        <v>30</v>
      </c>
      <c r="V6" s="92"/>
      <c r="W6" s="86"/>
    </row>
    <row r="7" spans="1:23" ht="15" thickBot="1" x14ac:dyDescent="0.35">
      <c r="A7" s="95" t="str">
        <f>CONCATENATE("Bill Beginning"," ",'Rev Req''t_yrs 1-3'!$E3)</f>
        <v>Bill Beginning 2023</v>
      </c>
      <c r="B7" s="28">
        <v>786.67</v>
      </c>
      <c r="C7" s="28"/>
      <c r="D7" s="92"/>
      <c r="E7" s="87"/>
      <c r="G7" s="95" t="str">
        <f>CONCATENATE("Bill Beginning"," ",'Rev Req''t_yrs 1-3'!$E3)</f>
        <v>Bill Beginning 2023</v>
      </c>
      <c r="H7" s="28">
        <v>611.80999999999995</v>
      </c>
      <c r="I7" s="28"/>
      <c r="J7" s="92"/>
      <c r="K7" s="87"/>
      <c r="M7" s="95" t="str">
        <f>CONCATENATE("Bill Beginning"," ",'Rev Req''t_yrs 1-3'!$E3)</f>
        <v>Bill Beginning 2023</v>
      </c>
      <c r="N7" s="28">
        <v>544.70000000000005</v>
      </c>
      <c r="O7" s="28"/>
      <c r="P7" s="92"/>
      <c r="Q7" s="87"/>
      <c r="S7" s="95" t="str">
        <f>CONCATENATE("Bill Beginning"," ",'Rev Req''t_yrs 1-3'!$E3)</f>
        <v>Bill Beginning 2023</v>
      </c>
      <c r="T7" s="28">
        <v>369.84</v>
      </c>
      <c r="U7" s="28"/>
      <c r="V7" s="92"/>
      <c r="W7" s="87"/>
    </row>
    <row r="8" spans="1:23" x14ac:dyDescent="0.3">
      <c r="A8" s="9"/>
      <c r="B8" s="83">
        <f>'Rev Req''t_yrs 1-3'!$E3</f>
        <v>2023</v>
      </c>
      <c r="C8" s="83">
        <f>'Rev Req''t_yrs 1-3'!$F3</f>
        <v>2024</v>
      </c>
      <c r="D8" s="83">
        <f>'Rev Req''t_yrs 1-3'!$G3</f>
        <v>2025</v>
      </c>
      <c r="E8" s="82">
        <f>'Rev Req''t_yrs 1-3'!$H3</f>
        <v>2026</v>
      </c>
      <c r="G8" s="9"/>
      <c r="H8" s="83">
        <f>'Rev Req''t_yrs 1-3'!$E3</f>
        <v>2023</v>
      </c>
      <c r="I8" s="83">
        <f>'Rev Req''t_yrs 1-3'!$F3</f>
        <v>2024</v>
      </c>
      <c r="J8" s="83">
        <f>'Rev Req''t_yrs 1-3'!$G3</f>
        <v>2025</v>
      </c>
      <c r="K8" s="82">
        <f>'Rev Req''t_yrs 1-3'!$H3</f>
        <v>2026</v>
      </c>
      <c r="M8" s="9"/>
      <c r="N8" s="83">
        <f>'Rev Req''t_yrs 1-3'!$E3</f>
        <v>2023</v>
      </c>
      <c r="O8" s="83">
        <f>'Rev Req''t_yrs 1-3'!$F3</f>
        <v>2024</v>
      </c>
      <c r="P8" s="83">
        <f>'Rev Req''t_yrs 1-3'!$G3</f>
        <v>2025</v>
      </c>
      <c r="Q8" s="82">
        <f>'Rev Req''t_yrs 1-3'!$H3</f>
        <v>2026</v>
      </c>
      <c r="S8" s="9"/>
      <c r="T8" s="83">
        <f>'Rev Req''t_yrs 1-3'!$E3</f>
        <v>2023</v>
      </c>
      <c r="U8" s="83">
        <f>'Rev Req''t_yrs 1-3'!$F3</f>
        <v>2024</v>
      </c>
      <c r="V8" s="83">
        <f>'Rev Req''t_yrs 1-3'!$G3</f>
        <v>2025</v>
      </c>
      <c r="W8" s="82">
        <f>'Rev Req''t_yrs 1-3'!$H3</f>
        <v>2026</v>
      </c>
    </row>
    <row r="9" spans="1:23" x14ac:dyDescent="0.3">
      <c r="A9" s="35" t="s">
        <v>158</v>
      </c>
      <c r="B9" s="7">
        <v>43.31</v>
      </c>
      <c r="C9" s="7">
        <v>0</v>
      </c>
      <c r="D9" s="7">
        <v>0</v>
      </c>
      <c r="E9" s="93">
        <v>0</v>
      </c>
      <c r="G9" s="35" t="s">
        <v>158</v>
      </c>
      <c r="H9" s="7">
        <v>52.02</v>
      </c>
      <c r="I9" s="7">
        <v>0</v>
      </c>
      <c r="J9" s="7">
        <v>0</v>
      </c>
      <c r="K9" s="93">
        <v>0</v>
      </c>
      <c r="M9" s="35" t="s">
        <v>158</v>
      </c>
      <c r="N9" s="7">
        <v>10.74</v>
      </c>
      <c r="O9" s="7">
        <v>0</v>
      </c>
      <c r="P9" s="7">
        <v>0</v>
      </c>
      <c r="Q9" s="93">
        <v>0</v>
      </c>
      <c r="S9" s="35" t="s">
        <v>158</v>
      </c>
      <c r="T9" s="7">
        <v>19.45</v>
      </c>
      <c r="U9" s="7">
        <v>0</v>
      </c>
      <c r="V9" s="7">
        <v>0</v>
      </c>
      <c r="W9" s="93">
        <v>0</v>
      </c>
    </row>
    <row r="10" spans="1:23" x14ac:dyDescent="0.3">
      <c r="A10" s="35" t="s">
        <v>159</v>
      </c>
      <c r="B10" s="7">
        <v>0</v>
      </c>
      <c r="C10" s="7">
        <v>64.27</v>
      </c>
      <c r="D10" s="7">
        <v>0</v>
      </c>
      <c r="E10" s="93">
        <v>0</v>
      </c>
      <c r="G10" s="35" t="s">
        <v>159</v>
      </c>
      <c r="H10" s="7">
        <v>0</v>
      </c>
      <c r="I10" s="7">
        <v>51.95</v>
      </c>
      <c r="J10" s="7">
        <v>0</v>
      </c>
      <c r="K10" s="93">
        <v>0</v>
      </c>
      <c r="M10" s="35" t="s">
        <v>159</v>
      </c>
      <c r="N10" s="7">
        <v>0</v>
      </c>
      <c r="O10" s="7">
        <v>26.01</v>
      </c>
      <c r="P10" s="7">
        <v>0</v>
      </c>
      <c r="Q10" s="93">
        <v>0</v>
      </c>
      <c r="S10" s="35" t="s">
        <v>159</v>
      </c>
      <c r="T10" s="7">
        <v>0</v>
      </c>
      <c r="U10" s="7">
        <v>23.18</v>
      </c>
      <c r="V10" s="7">
        <v>0</v>
      </c>
      <c r="W10" s="93">
        <v>0</v>
      </c>
    </row>
    <row r="11" spans="1:23" x14ac:dyDescent="0.3">
      <c r="A11" s="35" t="s">
        <v>161</v>
      </c>
      <c r="B11" s="7">
        <v>0</v>
      </c>
      <c r="C11" s="7">
        <v>1.05</v>
      </c>
      <c r="D11" s="7">
        <v>0</v>
      </c>
      <c r="E11" s="93">
        <v>0</v>
      </c>
      <c r="G11" s="35" t="s">
        <v>160</v>
      </c>
      <c r="H11" s="7">
        <v>0</v>
      </c>
      <c r="I11" s="7">
        <v>1.03</v>
      </c>
      <c r="J11" s="7">
        <v>0</v>
      </c>
      <c r="K11" s="93">
        <v>0</v>
      </c>
      <c r="M11" s="35" t="s">
        <v>160</v>
      </c>
      <c r="N11" s="7">
        <v>0</v>
      </c>
      <c r="O11" s="7">
        <v>0.62</v>
      </c>
      <c r="P11" s="7">
        <v>0</v>
      </c>
      <c r="Q11" s="93">
        <v>0</v>
      </c>
      <c r="S11" s="35" t="s">
        <v>160</v>
      </c>
      <c r="T11" s="7">
        <v>0</v>
      </c>
      <c r="U11" s="7">
        <v>0.49</v>
      </c>
      <c r="V11" s="7">
        <v>0</v>
      </c>
      <c r="W11" s="93">
        <v>0</v>
      </c>
    </row>
    <row r="12" spans="1:23" x14ac:dyDescent="0.3">
      <c r="A12" s="35" t="s">
        <v>50</v>
      </c>
      <c r="B12" s="7">
        <v>0</v>
      </c>
      <c r="C12" s="7">
        <v>0</v>
      </c>
      <c r="D12" s="7">
        <v>74.489999999999995</v>
      </c>
      <c r="E12" s="93">
        <v>64.790000000000006</v>
      </c>
      <c r="G12" s="35" t="s">
        <v>50</v>
      </c>
      <c r="H12" s="7">
        <v>0</v>
      </c>
      <c r="I12" s="7">
        <v>0</v>
      </c>
      <c r="J12" s="7">
        <v>39.119999999999997</v>
      </c>
      <c r="K12" s="93">
        <v>59.79</v>
      </c>
      <c r="M12" s="35" t="s">
        <v>50</v>
      </c>
      <c r="N12" s="7">
        <v>0</v>
      </c>
      <c r="O12" s="7">
        <v>0</v>
      </c>
      <c r="P12" s="7">
        <v>84.8</v>
      </c>
      <c r="Q12" s="93">
        <v>35.049999999999997</v>
      </c>
      <c r="S12" s="35" t="s">
        <v>50</v>
      </c>
      <c r="T12" s="7">
        <v>0</v>
      </c>
      <c r="U12" s="7">
        <v>0</v>
      </c>
      <c r="V12" s="7">
        <v>41.97</v>
      </c>
      <c r="W12" s="93">
        <v>30.24</v>
      </c>
    </row>
    <row r="13" spans="1:23" ht="15" thickBot="1" x14ac:dyDescent="0.35">
      <c r="A13" s="25" t="s">
        <v>31</v>
      </c>
      <c r="B13" s="26">
        <f>SUM(B9:B12)</f>
        <v>43.31</v>
      </c>
      <c r="C13" s="26">
        <f t="shared" ref="C13:E13" si="0">SUM(C9:C12)</f>
        <v>65.319999999999993</v>
      </c>
      <c r="D13" s="26">
        <f t="shared" si="0"/>
        <v>74.489999999999995</v>
      </c>
      <c r="E13" s="27">
        <f t="shared" si="0"/>
        <v>64.790000000000006</v>
      </c>
      <c r="G13" s="25" t="s">
        <v>31</v>
      </c>
      <c r="H13" s="26">
        <f>SUM(H9:H12)</f>
        <v>52.02</v>
      </c>
      <c r="I13" s="26">
        <f t="shared" ref="I13:K13" si="1">SUM(I9:I12)</f>
        <v>52.980000000000004</v>
      </c>
      <c r="J13" s="26">
        <f t="shared" si="1"/>
        <v>39.119999999999997</v>
      </c>
      <c r="K13" s="27">
        <f t="shared" si="1"/>
        <v>59.79</v>
      </c>
      <c r="M13" s="25" t="s">
        <v>31</v>
      </c>
      <c r="N13" s="26">
        <f>SUM(N9:N12)</f>
        <v>10.74</v>
      </c>
      <c r="O13" s="26">
        <f t="shared" ref="O13:Q13" si="2">SUM(O9:O12)</f>
        <v>26.630000000000003</v>
      </c>
      <c r="P13" s="26">
        <f t="shared" si="2"/>
        <v>84.8</v>
      </c>
      <c r="Q13" s="27">
        <f t="shared" si="2"/>
        <v>35.049999999999997</v>
      </c>
      <c r="S13" s="25" t="s">
        <v>31</v>
      </c>
      <c r="T13" s="26">
        <f>SUM(T9:T12)</f>
        <v>19.45</v>
      </c>
      <c r="U13" s="26">
        <f>U9+U10+U11+U12</f>
        <v>23.669999999999998</v>
      </c>
      <c r="V13" s="26">
        <f>V9+V10+V11+V12</f>
        <v>41.97</v>
      </c>
      <c r="W13" s="27">
        <f>W9+W10+W11+W12</f>
        <v>30.24</v>
      </c>
    </row>
    <row r="14" spans="1:23" ht="32.25" customHeight="1" x14ac:dyDescent="0.3">
      <c r="A14" s="96" t="s">
        <v>35</v>
      </c>
      <c r="B14" s="99">
        <f>(B13/B7)</f>
        <v>5.5054851462493809E-2</v>
      </c>
      <c r="C14" s="99">
        <f>+C13/(B13+$B$7)</f>
        <v>7.8700691582929694E-2</v>
      </c>
      <c r="D14" s="99">
        <f>+D13/(C13+B13+$B$7)</f>
        <v>8.3201161621802744E-2</v>
      </c>
      <c r="E14" s="100">
        <f>+E13/(D13+C13+B13+$B$7)</f>
        <v>6.6808278080821626E-2</v>
      </c>
      <c r="G14" s="96" t="s">
        <v>35</v>
      </c>
      <c r="H14" s="99">
        <f>(H13/H7)</f>
        <v>8.5026397084062053E-2</v>
      </c>
      <c r="I14" s="99">
        <f>+I13/(H13+$H$7)</f>
        <v>7.9809589804618664E-2</v>
      </c>
      <c r="J14" s="99">
        <f t="shared" ref="J14:K14" si="3">+J13/(I13+$H$7)</f>
        <v>5.8845650506174879E-2</v>
      </c>
      <c r="K14" s="100">
        <f t="shared" si="3"/>
        <v>9.1853194659948081E-2</v>
      </c>
      <c r="M14" s="96" t="s">
        <v>35</v>
      </c>
      <c r="N14" s="99">
        <f>(N13/N7)</f>
        <v>1.9717275564530932E-2</v>
      </c>
      <c r="O14" s="99">
        <f>+O13/(N13+$N$7)</f>
        <v>4.7943972346248018E-2</v>
      </c>
      <c r="P14" s="99">
        <f>+P13/(O13+$N$7)</f>
        <v>0.14842560341658934</v>
      </c>
      <c r="Q14" s="100">
        <f>+Q13/(P13+$N$7)</f>
        <v>5.5679110405083394E-2</v>
      </c>
      <c r="S14" s="96" t="s">
        <v>35</v>
      </c>
      <c r="T14" s="99">
        <f>(T13/T7)</f>
        <v>5.2590309322950467E-2</v>
      </c>
      <c r="U14" s="99">
        <f>+U13/(T13+$T$7)</f>
        <v>6.080300033394128E-2</v>
      </c>
      <c r="V14" s="99">
        <f>+V13/(U13+$T$7)</f>
        <v>0.10665548524815126</v>
      </c>
      <c r="W14" s="100">
        <f>+W13/(V13+$T$7)</f>
        <v>7.3431922488526272E-2</v>
      </c>
    </row>
    <row r="15" spans="1:23" ht="29.4" thickBot="1" x14ac:dyDescent="0.35">
      <c r="A15" s="41" t="s">
        <v>150</v>
      </c>
      <c r="B15" s="97">
        <f>B13/$B$7</f>
        <v>5.5054851462493809E-2</v>
      </c>
      <c r="C15" s="97">
        <f>SUM($B13:C$13)/$B$7</f>
        <v>0.13808839793051725</v>
      </c>
      <c r="D15" s="97">
        <f>SUM($B13:D$13)/$B$7</f>
        <v>0.2327786746666328</v>
      </c>
      <c r="E15" s="98">
        <f>SUM($B13:E$13)/$B$7</f>
        <v>0.31513849517586795</v>
      </c>
      <c r="G15" s="41" t="s">
        <v>150</v>
      </c>
      <c r="H15" s="97">
        <f>H13/H$7</f>
        <v>8.5026397084062053E-2</v>
      </c>
      <c r="I15" s="97">
        <f>SUM($H13:I$13)/$B$7</f>
        <v>0.1334740107033445</v>
      </c>
      <c r="J15" s="97">
        <f>SUM($H13:J$13)/$B$7</f>
        <v>0.18320261354824768</v>
      </c>
      <c r="K15" s="98">
        <f>SUM($H13:K$13)/$B$7</f>
        <v>0.25920652878589501</v>
      </c>
      <c r="M15" s="41" t="s">
        <v>150</v>
      </c>
      <c r="N15" s="97">
        <f>N13/N$7</f>
        <v>1.9717275564530932E-2</v>
      </c>
      <c r="O15" s="97">
        <f>SUM($N13:O$13)/$N$7</f>
        <v>6.8606572425188181E-2</v>
      </c>
      <c r="P15" s="97">
        <f>SUM($N13:P$13)/$N$7</f>
        <v>0.22428859922893335</v>
      </c>
      <c r="Q15" s="98">
        <f>SUM($N13:Q$13)/$N$7</f>
        <v>0.28863594639250961</v>
      </c>
      <c r="S15" s="41" t="s">
        <v>150</v>
      </c>
      <c r="T15" s="97">
        <f>T13/T$7</f>
        <v>5.2590309322950467E-2</v>
      </c>
      <c r="U15" s="97">
        <f>SUM($T13:U$13)/$T$7</f>
        <v>0.11659095825221717</v>
      </c>
      <c r="V15" s="97">
        <f>SUM($T13:V$13)/$T$7</f>
        <v>0.23007246376811596</v>
      </c>
      <c r="W15" s="98">
        <f>SUM($T13:W$13)/$T$7</f>
        <v>0.31183755137356695</v>
      </c>
    </row>
    <row r="16" spans="1:23" x14ac:dyDescent="0.3">
      <c r="A16" s="1"/>
      <c r="B16" s="28"/>
      <c r="C16" s="28"/>
      <c r="D16" s="28"/>
    </row>
    <row r="17" spans="1:10" ht="15" thickBot="1" x14ac:dyDescent="0.35"/>
    <row r="18" spans="1:10" ht="28.8" x14ac:dyDescent="0.3">
      <c r="A18" s="60" t="str">
        <f>CONCATENATE("Authorized Revenue Req't Beginning"," ",'Rev Req''t_yrs 1-3'!E3)</f>
        <v>Authorized Revenue Req't Beginning 2023</v>
      </c>
      <c r="B18" s="61">
        <f>'Rev Req''t_yrs 1-3'!E4</f>
        <v>22255961</v>
      </c>
      <c r="C18" s="61"/>
      <c r="D18" s="53"/>
      <c r="E18" s="54"/>
    </row>
    <row r="19" spans="1:10" x14ac:dyDescent="0.3">
      <c r="A19" s="52"/>
      <c r="B19" s="114" t="s">
        <v>32</v>
      </c>
      <c r="C19" s="114"/>
      <c r="D19" s="114"/>
      <c r="E19" s="115"/>
    </row>
    <row r="20" spans="1:10" x14ac:dyDescent="0.3">
      <c r="A20" s="10"/>
      <c r="B20" s="85">
        <f>'Rev Req''t_yrs 1-3'!E3</f>
        <v>2023</v>
      </c>
      <c r="C20" s="85">
        <f>'Rev Req''t_yrs 1-3'!F3</f>
        <v>2024</v>
      </c>
      <c r="D20" s="85">
        <f>'Rev Req''t_yrs 1-3'!G3</f>
        <v>2025</v>
      </c>
      <c r="E20" s="84">
        <f>'Rev Req''t_yrs 1-3'!H3</f>
        <v>2026</v>
      </c>
    </row>
    <row r="21" spans="1:10" x14ac:dyDescent="0.3">
      <c r="A21" s="10" t="s">
        <v>158</v>
      </c>
      <c r="B21" s="20">
        <f>850134+1725859</f>
        <v>2575993</v>
      </c>
      <c r="C21" s="20">
        <v>0</v>
      </c>
      <c r="D21" s="20">
        <v>0</v>
      </c>
      <c r="E21" s="32">
        <v>0</v>
      </c>
    </row>
    <row r="22" spans="1:10" x14ac:dyDescent="0.3">
      <c r="A22" s="10" t="str">
        <f>'Rev Req''t_yrs 1-3'!M5</f>
        <v>New</v>
      </c>
      <c r="B22" s="20">
        <v>0</v>
      </c>
      <c r="C22" s="20">
        <f>167076+1791293</f>
        <v>1958369</v>
      </c>
      <c r="D22" s="20">
        <v>0</v>
      </c>
      <c r="E22" s="32">
        <f t="shared" ref="E22" si="4">K22+Q22+W22+AC22+AI22+AO22+AU22+BA22+BG22+BM22+BS22+BY22+CE22+CK22+CQ22+CW22+DC22+DI22+DO22+DU22+EA22+EG22+EM22+ES22+EY22+FE22+FK22+FQ22+FW22+GC22+GI22+GO22+GU22+HA22+HG22+HM22+HS22+HY22+IE22+IK22+IQ22+IW22+JC22</f>
        <v>0</v>
      </c>
    </row>
    <row r="23" spans="1:10" x14ac:dyDescent="0.3">
      <c r="A23" s="10" t="str">
        <f>'Rev Req''t_yrs 1-3'!M6</f>
        <v>Pending</v>
      </c>
      <c r="B23" s="20">
        <f t="shared" ref="B23:E23" si="5">H23+N23+T23+Z23+AF23+AL23+AR23+AX23+BD23+BJ23+BP23+BV23+CB23+CH23+CN23+CT23+CZ23+DF23+DL23+DR23+DX23+ED23+EJ23+EP23+EV23+FB23+FH23+FN23+FT23+FZ23+GF23+GL23+GR23+GX23+HD23+HJ23+HP23+HV23+IB23+IH23+IN23+IT23+IZ23</f>
        <v>0</v>
      </c>
      <c r="C23" s="20">
        <v>132310</v>
      </c>
      <c r="D23" s="20">
        <v>0</v>
      </c>
      <c r="E23" s="32">
        <f t="shared" si="5"/>
        <v>0</v>
      </c>
    </row>
    <row r="24" spans="1:10" x14ac:dyDescent="0.3">
      <c r="A24" s="10" t="str">
        <f>'Rev Req''t_yrs 1-3'!M7</f>
        <v>Anticipated</v>
      </c>
      <c r="B24" s="20">
        <v>0</v>
      </c>
      <c r="C24" s="20">
        <v>0</v>
      </c>
      <c r="D24" s="20">
        <v>1669527</v>
      </c>
      <c r="E24" s="32">
        <v>2108473</v>
      </c>
    </row>
    <row r="25" spans="1:10" ht="15" thickBot="1" x14ac:dyDescent="0.35">
      <c r="A25" s="50" t="s">
        <v>33</v>
      </c>
      <c r="B25" s="51">
        <f>B21+B22+B23+B24</f>
        <v>2575993</v>
      </c>
      <c r="C25" s="51">
        <f>C21+C22+C23+C24</f>
        <v>2090679</v>
      </c>
      <c r="D25" s="51">
        <f>D21+D22+D23+D24</f>
        <v>1669527</v>
      </c>
      <c r="E25" s="51">
        <f>E21+E22+E23+E24</f>
        <v>2108473</v>
      </c>
    </row>
    <row r="26" spans="1:10" ht="15" thickTop="1" x14ac:dyDescent="0.3">
      <c r="A26" s="35"/>
      <c r="B26" s="18"/>
      <c r="E26" s="11"/>
      <c r="G26" s="1"/>
      <c r="H26" s="28"/>
      <c r="I26" s="28"/>
      <c r="J26" s="28"/>
    </row>
    <row r="27" spans="1:10" ht="28.8" x14ac:dyDescent="0.3">
      <c r="A27" s="34" t="s">
        <v>35</v>
      </c>
      <c r="B27" s="90">
        <f>B25/B18</f>
        <v>0.11574395731552549</v>
      </c>
      <c r="C27" s="78">
        <f>(C25)/(B28)</f>
        <v>8.4193092496869154E-2</v>
      </c>
      <c r="D27" s="78">
        <f>+D25/C28</f>
        <v>6.2012025346852219E-2</v>
      </c>
      <c r="E27" s="91">
        <f>+E25/D28</f>
        <v>7.3743047045064097E-2</v>
      </c>
      <c r="G27" s="1"/>
      <c r="H27" s="28"/>
      <c r="I27" s="28"/>
      <c r="J27" s="28"/>
    </row>
    <row r="28" spans="1:10" ht="28.8" x14ac:dyDescent="0.3">
      <c r="A28" s="34" t="s">
        <v>34</v>
      </c>
      <c r="B28" s="20">
        <f>B18+B25</f>
        <v>24831954</v>
      </c>
      <c r="C28" s="20">
        <f>B28+C25</f>
        <v>26922633</v>
      </c>
      <c r="D28" s="20">
        <f>C28+D25</f>
        <v>28592160</v>
      </c>
      <c r="E28" s="32">
        <f>D28+E25</f>
        <v>30700633</v>
      </c>
      <c r="F28" s="33"/>
    </row>
    <row r="29" spans="1:10" ht="29.4" thickBot="1" x14ac:dyDescent="0.35">
      <c r="A29" s="41" t="s">
        <v>150</v>
      </c>
      <c r="B29" s="88">
        <f>(B28-$B$18)/$B$18</f>
        <v>0.11574395731552549</v>
      </c>
      <c r="C29" s="88">
        <f t="shared" ref="C29:E29" si="6">(C28-$B$18)/$B$18</f>
        <v>0.20968189151661437</v>
      </c>
      <c r="D29" s="88">
        <f t="shared" si="6"/>
        <v>0.28469671563497079</v>
      </c>
      <c r="E29" s="89">
        <f t="shared" si="6"/>
        <v>0.37943416597467977</v>
      </c>
      <c r="F29" s="33"/>
    </row>
    <row r="30" spans="1:10" x14ac:dyDescent="0.3">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2"/>
  <sheetViews>
    <sheetView tabSelected="1" zoomScale="85" zoomScaleNormal="85" workbookViewId="0">
      <selection activeCell="C23" sqref="C23"/>
    </sheetView>
  </sheetViews>
  <sheetFormatPr defaultColWidth="8.77734375" defaultRowHeight="14.4" x14ac:dyDescent="0.3"/>
  <cols>
    <col min="1" max="1" width="33" customWidth="1"/>
    <col min="2" max="2" width="24.44140625" customWidth="1"/>
    <col min="3" max="3" width="33.44140625" customWidth="1"/>
    <col min="4" max="4" width="18.44140625" style="3" customWidth="1"/>
    <col min="5" max="8" width="18.44140625" style="20" customWidth="1"/>
    <col min="9" max="9" width="18.44140625" style="103" customWidth="1"/>
    <col min="10" max="10" width="16.77734375" style="3" customWidth="1"/>
    <col min="11" max="11" width="13.6640625" style="3" bestFit="1" customWidth="1"/>
    <col min="13" max="13" width="10.77734375" bestFit="1" customWidth="1"/>
    <col min="16" max="17" width="10.77734375" bestFit="1" customWidth="1"/>
  </cols>
  <sheetData>
    <row r="1" spans="1:17" x14ac:dyDescent="0.3">
      <c r="A1" s="66" t="s">
        <v>166</v>
      </c>
      <c r="B1" s="1" t="s">
        <v>36</v>
      </c>
      <c r="D1" s="57"/>
    </row>
    <row r="2" spans="1:17" x14ac:dyDescent="0.3">
      <c r="A2" s="66" t="s">
        <v>112</v>
      </c>
      <c r="B2" s="1" t="s">
        <v>37</v>
      </c>
      <c r="C2" s="5" t="str">
        <f>CONCATENATE(E3,"-",H3)</f>
        <v>2023-2026</v>
      </c>
      <c r="E2" s="116" t="s">
        <v>38</v>
      </c>
      <c r="F2" s="116"/>
      <c r="G2" s="116"/>
      <c r="H2" s="116"/>
    </row>
    <row r="3" spans="1:17" s="13" customFormat="1" ht="57.6" x14ac:dyDescent="0.3">
      <c r="A3" s="13" t="s">
        <v>39</v>
      </c>
      <c r="B3" s="13" t="s">
        <v>40</v>
      </c>
      <c r="C3" s="13" t="s">
        <v>41</v>
      </c>
      <c r="D3" s="13" t="s">
        <v>42</v>
      </c>
      <c r="E3" s="13">
        <v>2023</v>
      </c>
      <c r="F3" s="13">
        <v>2024</v>
      </c>
      <c r="G3" s="13">
        <v>2025</v>
      </c>
      <c r="H3" s="13">
        <v>2026</v>
      </c>
      <c r="I3" s="104" t="s">
        <v>43</v>
      </c>
      <c r="J3" s="13" t="s">
        <v>44</v>
      </c>
      <c r="K3" s="13" t="s">
        <v>45</v>
      </c>
    </row>
    <row r="4" spans="1:17" x14ac:dyDescent="0.3">
      <c r="A4" s="29" t="s">
        <v>157</v>
      </c>
      <c r="B4" s="29" t="s">
        <v>168</v>
      </c>
      <c r="C4" s="29" t="s">
        <v>131</v>
      </c>
      <c r="D4" s="31"/>
      <c r="E4" s="30">
        <v>22255961</v>
      </c>
      <c r="F4" s="30"/>
      <c r="G4" s="30"/>
      <c r="H4" s="30"/>
      <c r="I4" s="102">
        <v>44743</v>
      </c>
      <c r="J4" s="68">
        <v>44743</v>
      </c>
      <c r="K4" s="31" t="s">
        <v>46</v>
      </c>
    </row>
    <row r="5" spans="1:17" x14ac:dyDescent="0.3">
      <c r="A5" s="19" t="s">
        <v>158</v>
      </c>
      <c r="B5" s="19" t="s">
        <v>169</v>
      </c>
      <c r="C5" s="19" t="s">
        <v>49</v>
      </c>
      <c r="D5" s="22" t="s">
        <v>47</v>
      </c>
      <c r="E5" s="74">
        <f>23106095-22255961</f>
        <v>850134</v>
      </c>
      <c r="F5" s="74">
        <v>0</v>
      </c>
      <c r="G5" s="74">
        <v>0</v>
      </c>
      <c r="H5" s="74">
        <v>0</v>
      </c>
      <c r="I5" s="101">
        <v>45055</v>
      </c>
      <c r="J5" s="21">
        <v>45108</v>
      </c>
      <c r="K5" s="22"/>
      <c r="M5" s="3" t="s">
        <v>159</v>
      </c>
      <c r="N5" s="20">
        <f>SUMIF($A$5:$A49,$M5,E$5:E49)</f>
        <v>0</v>
      </c>
      <c r="O5" s="20">
        <f>SUMIF($A$5:$A49,$M5,F$5:F49)</f>
        <v>0</v>
      </c>
      <c r="P5" s="20">
        <f>SUMIF($A$5:$A49,$M5,G$5:G49)</f>
        <v>0</v>
      </c>
      <c r="Q5" s="20">
        <f>SUMIF($A$5:$A49,$M5,H$5:H49)</f>
        <v>0</v>
      </c>
    </row>
    <row r="6" spans="1:17" x14ac:dyDescent="0.3">
      <c r="A6" s="19" t="s">
        <v>158</v>
      </c>
      <c r="B6" s="19" t="s">
        <v>170</v>
      </c>
      <c r="C6" s="19" t="s">
        <v>171</v>
      </c>
      <c r="D6" s="22" t="s">
        <v>47</v>
      </c>
      <c r="E6" s="74">
        <v>1725859</v>
      </c>
      <c r="F6" s="74">
        <v>0</v>
      </c>
      <c r="G6" s="74">
        <v>0</v>
      </c>
      <c r="H6" s="74">
        <v>0</v>
      </c>
      <c r="I6" s="101">
        <v>45064</v>
      </c>
      <c r="J6" s="21">
        <v>45108</v>
      </c>
      <c r="K6" s="22"/>
      <c r="M6" s="3" t="s">
        <v>161</v>
      </c>
      <c r="N6" s="20">
        <f>SUMIF($A$5:$A49,$M6,E$5:E49)</f>
        <v>0</v>
      </c>
      <c r="O6" s="20">
        <f>SUMIF($A$5:$A49,$M6,F$5:F49)</f>
        <v>132310</v>
      </c>
      <c r="P6" s="20">
        <f>SUMIF($A$5:$A49,$M6,G$5:G49)</f>
        <v>0</v>
      </c>
      <c r="Q6" s="20">
        <f>SUMIF($A$5:$A49,$M6,H$5:H49)</f>
        <v>0</v>
      </c>
    </row>
    <row r="7" spans="1:17" x14ac:dyDescent="0.3">
      <c r="A7" s="19" t="s">
        <v>158</v>
      </c>
      <c r="B7" s="19" t="s">
        <v>177</v>
      </c>
      <c r="C7" s="19" t="s">
        <v>51</v>
      </c>
      <c r="D7" s="22" t="s">
        <v>47</v>
      </c>
      <c r="E7" s="74">
        <v>0</v>
      </c>
      <c r="F7" s="74">
        <v>167076</v>
      </c>
      <c r="G7" s="74">
        <f>F5</f>
        <v>0</v>
      </c>
      <c r="H7" s="74">
        <v>0</v>
      </c>
      <c r="I7" s="101">
        <v>45455</v>
      </c>
      <c r="J7" s="21">
        <v>45474</v>
      </c>
      <c r="K7" s="22"/>
      <c r="M7" s="3" t="s">
        <v>50</v>
      </c>
      <c r="N7" s="20">
        <f>SUMIF($A$5:$A53,$M7,E$5:E53)</f>
        <v>0</v>
      </c>
      <c r="O7" s="20">
        <f>SUMIF($A$5:$A53,$M7,F$5:F53)</f>
        <v>0</v>
      </c>
      <c r="P7" s="20">
        <f>SUMIF($A$5:$A53,$M7,G$5:G53)</f>
        <v>1669527</v>
      </c>
      <c r="Q7" s="20">
        <f>SUMIF($A$5:$A53,$M7,H$5:H53)</f>
        <v>2108473</v>
      </c>
    </row>
    <row r="8" spans="1:17" x14ac:dyDescent="0.3">
      <c r="A8" s="19" t="s">
        <v>158</v>
      </c>
      <c r="B8" s="19" t="s">
        <v>178</v>
      </c>
      <c r="C8" s="19" t="s">
        <v>171</v>
      </c>
      <c r="D8" s="22" t="s">
        <v>47</v>
      </c>
      <c r="E8" s="74">
        <v>0</v>
      </c>
      <c r="F8" s="74">
        <v>1791293</v>
      </c>
      <c r="G8" s="74">
        <f>F6</f>
        <v>0</v>
      </c>
      <c r="H8" s="74">
        <v>0</v>
      </c>
      <c r="I8" s="101">
        <v>45455</v>
      </c>
      <c r="J8" s="21">
        <v>45474</v>
      </c>
      <c r="K8" s="22"/>
    </row>
    <row r="9" spans="1:17" x14ac:dyDescent="0.3">
      <c r="A9" s="19" t="s">
        <v>161</v>
      </c>
      <c r="B9" s="19" t="s">
        <v>175</v>
      </c>
      <c r="C9" s="19" t="s">
        <v>176</v>
      </c>
      <c r="D9" s="22" t="s">
        <v>47</v>
      </c>
      <c r="E9" s="74">
        <v>0</v>
      </c>
      <c r="F9" s="74">
        <v>132310</v>
      </c>
      <c r="G9" s="74">
        <v>0</v>
      </c>
      <c r="H9" s="74">
        <v>0</v>
      </c>
      <c r="I9" s="101">
        <v>45047</v>
      </c>
      <c r="J9" s="21">
        <v>45474</v>
      </c>
      <c r="K9" s="22"/>
      <c r="M9" s="3"/>
    </row>
    <row r="10" spans="1:17" x14ac:dyDescent="0.3">
      <c r="A10" s="19" t="s">
        <v>50</v>
      </c>
      <c r="B10" s="19" t="s">
        <v>173</v>
      </c>
      <c r="C10" s="19" t="s">
        <v>172</v>
      </c>
      <c r="D10" s="22" t="s">
        <v>47</v>
      </c>
      <c r="E10" s="74">
        <v>0</v>
      </c>
      <c r="F10" s="74">
        <v>0</v>
      </c>
      <c r="G10" s="74">
        <v>1669527</v>
      </c>
      <c r="H10" s="74">
        <v>0</v>
      </c>
      <c r="I10" s="101">
        <v>45474</v>
      </c>
      <c r="J10" s="21">
        <v>45839</v>
      </c>
      <c r="K10" s="22"/>
    </row>
    <row r="11" spans="1:17" x14ac:dyDescent="0.3">
      <c r="A11" s="19" t="s">
        <v>50</v>
      </c>
      <c r="B11" s="19" t="s">
        <v>48</v>
      </c>
      <c r="C11" s="19" t="s">
        <v>51</v>
      </c>
      <c r="D11" s="22" t="s">
        <v>47</v>
      </c>
      <c r="E11" s="74">
        <v>0</v>
      </c>
      <c r="F11" s="74">
        <v>0</v>
      </c>
      <c r="G11" s="74">
        <v>0</v>
      </c>
      <c r="H11" s="74">
        <f>2108473-1704482</f>
        <v>403991</v>
      </c>
      <c r="I11" s="101">
        <v>45474</v>
      </c>
      <c r="J11" s="21">
        <v>46204</v>
      </c>
      <c r="K11" s="22"/>
    </row>
    <row r="12" spans="1:17" x14ac:dyDescent="0.3">
      <c r="A12" s="19" t="s">
        <v>50</v>
      </c>
      <c r="B12" s="19" t="s">
        <v>48</v>
      </c>
      <c r="C12" s="19" t="s">
        <v>171</v>
      </c>
      <c r="D12" s="22" t="s">
        <v>47</v>
      </c>
      <c r="E12" s="74">
        <v>0</v>
      </c>
      <c r="F12" s="74">
        <f>E9</f>
        <v>0</v>
      </c>
      <c r="G12" s="74">
        <v>0</v>
      </c>
      <c r="H12" s="74">
        <v>1704482</v>
      </c>
      <c r="I12" s="101">
        <v>45474</v>
      </c>
      <c r="J12" s="21">
        <v>46204</v>
      </c>
      <c r="K12" s="22"/>
    </row>
    <row r="13" spans="1:17" x14ac:dyDescent="0.3">
      <c r="A13" s="19"/>
      <c r="B13" s="19"/>
      <c r="C13" s="19"/>
      <c r="D13" s="22"/>
      <c r="E13" s="74"/>
      <c r="F13" s="74"/>
      <c r="G13" s="74"/>
      <c r="H13" s="74"/>
      <c r="I13" s="101"/>
      <c r="J13" s="22"/>
      <c r="K13" s="22"/>
    </row>
    <row r="14" spans="1:17" x14ac:dyDescent="0.3">
      <c r="A14" s="19"/>
      <c r="B14" s="19"/>
      <c r="C14" s="19"/>
      <c r="D14" s="22"/>
      <c r="E14" s="74"/>
      <c r="F14" s="74"/>
      <c r="G14" s="74"/>
      <c r="H14" s="74"/>
      <c r="I14" s="101"/>
      <c r="J14" s="22"/>
      <c r="K14" s="22"/>
    </row>
    <row r="15" spans="1:17" x14ac:dyDescent="0.3">
      <c r="A15" s="19"/>
      <c r="B15" s="19"/>
      <c r="C15" s="19"/>
      <c r="D15" s="22"/>
      <c r="E15" s="74"/>
      <c r="F15" s="74"/>
      <c r="G15" s="107"/>
      <c r="H15" s="107"/>
      <c r="I15" s="101"/>
      <c r="J15" s="22"/>
      <c r="K15" s="22"/>
    </row>
    <row r="16" spans="1:17" x14ac:dyDescent="0.3">
      <c r="A16" s="19"/>
      <c r="B16" s="19"/>
      <c r="C16" s="19"/>
      <c r="D16" s="22"/>
      <c r="E16" s="74"/>
      <c r="F16" s="74"/>
      <c r="G16" s="74"/>
      <c r="H16" s="74"/>
      <c r="I16" s="101"/>
      <c r="J16" s="22"/>
      <c r="K16" s="22"/>
    </row>
    <row r="17" spans="1:11" x14ac:dyDescent="0.3">
      <c r="A17" s="19"/>
      <c r="B17" s="19"/>
      <c r="C17" s="19"/>
      <c r="D17" s="22"/>
      <c r="E17" s="74"/>
      <c r="F17" s="74"/>
      <c r="G17" s="74"/>
      <c r="H17" s="74"/>
      <c r="I17" s="101"/>
      <c r="J17" s="22"/>
      <c r="K17" s="22"/>
    </row>
    <row r="18" spans="1:11" x14ac:dyDescent="0.3">
      <c r="A18" s="19"/>
      <c r="B18" s="19"/>
      <c r="C18" s="19"/>
      <c r="D18" s="22"/>
      <c r="E18" s="74"/>
      <c r="F18" s="74"/>
      <c r="G18" s="74"/>
      <c r="H18" s="74"/>
      <c r="I18" s="101"/>
      <c r="J18" s="22"/>
      <c r="K18" s="22"/>
    </row>
    <row r="19" spans="1:11" x14ac:dyDescent="0.3">
      <c r="A19" s="19"/>
      <c r="B19" s="19"/>
      <c r="C19" s="19"/>
      <c r="D19" s="22"/>
      <c r="E19" s="74"/>
      <c r="F19" s="74"/>
      <c r="G19" s="74"/>
      <c r="H19" s="74"/>
      <c r="I19" s="101"/>
      <c r="J19" s="22"/>
      <c r="K19" s="22"/>
    </row>
    <row r="20" spans="1:11" x14ac:dyDescent="0.3">
      <c r="A20" s="19"/>
      <c r="B20" s="19"/>
      <c r="C20" s="19"/>
      <c r="D20" s="22"/>
      <c r="E20" s="74"/>
      <c r="F20" s="74"/>
      <c r="G20" s="74"/>
      <c r="H20" s="74"/>
      <c r="I20" s="101"/>
      <c r="J20" s="22"/>
      <c r="K20" s="22"/>
    </row>
    <row r="21" spans="1:11" x14ac:dyDescent="0.3">
      <c r="A21" s="19"/>
      <c r="B21" s="19"/>
      <c r="C21" s="19"/>
      <c r="D21" s="22"/>
      <c r="E21" s="74"/>
      <c r="F21" s="74"/>
      <c r="G21" s="74"/>
      <c r="H21" s="74"/>
      <c r="I21" s="101"/>
      <c r="J21" s="22"/>
      <c r="K21" s="22"/>
    </row>
    <row r="22" spans="1:11" x14ac:dyDescent="0.3">
      <c r="A22" s="19"/>
      <c r="B22" s="19"/>
      <c r="C22" s="19"/>
      <c r="D22" s="22"/>
      <c r="E22" s="74"/>
      <c r="F22" s="74"/>
      <c r="G22" s="74"/>
      <c r="H22" s="74"/>
      <c r="I22" s="101"/>
      <c r="J22" s="22"/>
      <c r="K22" s="22"/>
    </row>
    <row r="23" spans="1:11" x14ac:dyDescent="0.3">
      <c r="A23" s="19"/>
      <c r="B23" s="19"/>
      <c r="C23" s="19"/>
      <c r="D23" s="22"/>
      <c r="E23" s="74"/>
      <c r="F23" s="74"/>
      <c r="G23" s="74"/>
      <c r="H23" s="74"/>
      <c r="I23" s="101"/>
      <c r="J23" s="22"/>
      <c r="K23" s="22"/>
    </row>
    <row r="24" spans="1:11" x14ac:dyDescent="0.3">
      <c r="A24" s="19"/>
      <c r="B24" s="19"/>
      <c r="C24" s="19"/>
      <c r="D24" s="22"/>
      <c r="E24" s="74"/>
      <c r="F24" s="74"/>
      <c r="G24" s="74"/>
      <c r="H24" s="74"/>
      <c r="I24" s="101"/>
      <c r="J24" s="22"/>
      <c r="K24" s="22"/>
    </row>
    <row r="25" spans="1:11" x14ac:dyDescent="0.3">
      <c r="A25" s="19"/>
      <c r="B25" s="19"/>
      <c r="C25" s="19"/>
      <c r="D25" s="22"/>
      <c r="E25" s="74"/>
      <c r="F25" s="74"/>
      <c r="G25" s="74"/>
      <c r="H25" s="74"/>
      <c r="I25" s="101"/>
      <c r="J25" s="22"/>
      <c r="K25" s="22"/>
    </row>
    <row r="26" spans="1:11" x14ac:dyDescent="0.3">
      <c r="A26" s="19"/>
      <c r="B26" s="19"/>
      <c r="C26" s="19"/>
      <c r="D26" s="22"/>
      <c r="E26" s="74"/>
      <c r="F26" s="74"/>
      <c r="G26" s="74"/>
      <c r="H26" s="74"/>
      <c r="I26" s="101"/>
      <c r="J26" s="22"/>
      <c r="K26" s="22"/>
    </row>
    <row r="27" spans="1:11" x14ac:dyDescent="0.3">
      <c r="A27" s="19"/>
      <c r="B27" s="19"/>
      <c r="C27" s="19"/>
      <c r="D27" s="22"/>
      <c r="E27" s="74"/>
      <c r="F27" s="74"/>
      <c r="G27" s="74"/>
      <c r="H27" s="74"/>
      <c r="I27" s="101"/>
      <c r="J27" s="22"/>
      <c r="K27" s="22"/>
    </row>
    <row r="28" spans="1:11" x14ac:dyDescent="0.3">
      <c r="A28" s="19"/>
      <c r="B28" s="19"/>
      <c r="C28" s="19"/>
      <c r="D28" s="22"/>
      <c r="E28" s="74"/>
      <c r="F28" s="74"/>
      <c r="G28" s="74"/>
      <c r="H28" s="74"/>
      <c r="I28" s="101"/>
      <c r="J28" s="22"/>
      <c r="K28" s="22"/>
    </row>
    <row r="29" spans="1:11" x14ac:dyDescent="0.3">
      <c r="A29" s="19"/>
      <c r="B29" s="19"/>
      <c r="C29" s="19"/>
      <c r="D29" s="22"/>
      <c r="E29" s="74"/>
      <c r="F29" s="74"/>
      <c r="G29" s="74"/>
      <c r="H29" s="74"/>
      <c r="I29" s="101"/>
      <c r="J29" s="22"/>
      <c r="K29" s="22"/>
    </row>
    <row r="30" spans="1:11" x14ac:dyDescent="0.3">
      <c r="A30" s="19"/>
      <c r="B30" s="19"/>
      <c r="C30" s="19"/>
      <c r="D30" s="22"/>
      <c r="E30" s="74"/>
      <c r="F30" s="74"/>
      <c r="G30" s="74"/>
      <c r="H30" s="74"/>
      <c r="I30" s="101"/>
      <c r="J30" s="22"/>
      <c r="K30" s="22"/>
    </row>
    <row r="31" spans="1:11" x14ac:dyDescent="0.3">
      <c r="A31" s="19"/>
      <c r="B31" s="19"/>
      <c r="C31" s="19"/>
      <c r="D31" s="22"/>
      <c r="E31" s="74"/>
      <c r="F31" s="74"/>
      <c r="G31" s="74"/>
      <c r="H31" s="74"/>
      <c r="I31" s="101"/>
      <c r="J31" s="22"/>
      <c r="K31" s="22"/>
    </row>
    <row r="32" spans="1:11" x14ac:dyDescent="0.3">
      <c r="A32" s="19"/>
      <c r="B32" s="19"/>
      <c r="C32" s="19"/>
      <c r="D32" s="22"/>
      <c r="E32" s="74"/>
      <c r="F32" s="74"/>
      <c r="G32" s="74"/>
      <c r="H32" s="74"/>
      <c r="I32" s="101"/>
      <c r="J32" s="22"/>
      <c r="K32" s="22"/>
    </row>
    <row r="33" spans="1:11" x14ac:dyDescent="0.3">
      <c r="A33" s="19"/>
      <c r="B33" s="19"/>
      <c r="C33" s="19"/>
      <c r="D33" s="22"/>
      <c r="E33" s="74"/>
      <c r="F33" s="74"/>
      <c r="G33" s="74"/>
      <c r="H33" s="74"/>
      <c r="I33" s="101"/>
      <c r="J33" s="22"/>
      <c r="K33" s="22"/>
    </row>
    <row r="34" spans="1:11" x14ac:dyDescent="0.3">
      <c r="A34" s="19"/>
      <c r="B34" s="19"/>
      <c r="C34" s="19"/>
      <c r="D34" s="22"/>
      <c r="E34" s="74"/>
      <c r="F34" s="74"/>
      <c r="G34" s="74"/>
      <c r="H34" s="74"/>
      <c r="I34" s="101"/>
      <c r="J34" s="22"/>
      <c r="K34" s="22"/>
    </row>
    <row r="35" spans="1:11" x14ac:dyDescent="0.3">
      <c r="A35" s="19"/>
      <c r="B35" s="19"/>
      <c r="C35" s="19"/>
      <c r="D35" s="22"/>
      <c r="E35" s="74"/>
      <c r="F35" s="74"/>
      <c r="G35" s="74"/>
      <c r="H35" s="74"/>
      <c r="I35" s="101"/>
      <c r="J35" s="22"/>
      <c r="K35" s="22"/>
    </row>
    <row r="36" spans="1:11" x14ac:dyDescent="0.3">
      <c r="A36" s="19"/>
      <c r="B36" s="19"/>
      <c r="C36" s="19"/>
      <c r="D36" s="22"/>
      <c r="E36" s="74"/>
      <c r="F36" s="74"/>
      <c r="G36" s="74"/>
      <c r="H36" s="74"/>
      <c r="I36" s="101"/>
      <c r="J36" s="22"/>
      <c r="K36" s="22"/>
    </row>
    <row r="37" spans="1:11" x14ac:dyDescent="0.3">
      <c r="A37" s="19"/>
      <c r="B37" s="19"/>
      <c r="C37" s="19"/>
      <c r="D37" s="22"/>
      <c r="E37" s="74"/>
      <c r="F37" s="74"/>
      <c r="G37" s="74"/>
      <c r="H37" s="74"/>
      <c r="I37" s="101"/>
      <c r="J37" s="22"/>
      <c r="K37" s="22"/>
    </row>
    <row r="38" spans="1:11" x14ac:dyDescent="0.3">
      <c r="A38" s="19"/>
      <c r="B38" s="19"/>
      <c r="C38" s="19"/>
      <c r="D38" s="22"/>
      <c r="E38" s="74"/>
      <c r="F38" s="74"/>
      <c r="G38" s="74"/>
      <c r="H38" s="74"/>
      <c r="I38" s="101"/>
      <c r="J38" s="22"/>
      <c r="K38" s="22"/>
    </row>
    <row r="39" spans="1:11" x14ac:dyDescent="0.3">
      <c r="A39" s="19"/>
      <c r="B39" s="19"/>
      <c r="C39" s="19"/>
      <c r="D39" s="22"/>
      <c r="E39" s="74"/>
      <c r="F39" s="74"/>
      <c r="G39" s="74"/>
      <c r="H39" s="74"/>
      <c r="I39" s="101"/>
      <c r="J39" s="22"/>
      <c r="K39" s="22"/>
    </row>
    <row r="40" spans="1:11" x14ac:dyDescent="0.3">
      <c r="A40" s="19"/>
      <c r="B40" s="19"/>
      <c r="C40" s="19"/>
      <c r="D40" s="22"/>
      <c r="E40" s="74"/>
      <c r="F40" s="74"/>
      <c r="G40" s="74"/>
      <c r="H40" s="74"/>
      <c r="I40" s="101"/>
      <c r="J40" s="22"/>
      <c r="K40" s="22"/>
    </row>
    <row r="41" spans="1:11" x14ac:dyDescent="0.3">
      <c r="A41" s="19"/>
      <c r="B41" s="19"/>
      <c r="C41" s="19"/>
      <c r="D41" s="22"/>
      <c r="E41" s="74"/>
      <c r="F41" s="74"/>
      <c r="G41" s="74"/>
      <c r="H41" s="74"/>
      <c r="I41" s="101"/>
      <c r="J41" s="22"/>
      <c r="K41" s="22"/>
    </row>
    <row r="42" spans="1:11" x14ac:dyDescent="0.3">
      <c r="A42" s="19"/>
      <c r="B42" s="19"/>
      <c r="C42" s="19"/>
      <c r="D42" s="22"/>
      <c r="E42" s="74"/>
      <c r="F42" s="74"/>
      <c r="G42" s="74"/>
      <c r="H42" s="74"/>
      <c r="I42" s="101"/>
      <c r="J42" s="22"/>
      <c r="K42" s="22"/>
    </row>
    <row r="43" spans="1:11" x14ac:dyDescent="0.3">
      <c r="A43" s="19"/>
      <c r="B43" s="19"/>
      <c r="C43" s="19"/>
      <c r="D43" s="22"/>
      <c r="E43" s="74"/>
      <c r="F43" s="74"/>
      <c r="G43" s="74"/>
      <c r="H43" s="74"/>
      <c r="I43" s="101"/>
      <c r="J43" s="22"/>
      <c r="K43" s="22"/>
    </row>
    <row r="44" spans="1:11" x14ac:dyDescent="0.3">
      <c r="A44" s="19"/>
      <c r="B44" s="19"/>
      <c r="C44" s="19"/>
      <c r="D44" s="22"/>
      <c r="E44" s="74"/>
      <c r="F44" s="74"/>
      <c r="G44" s="74"/>
      <c r="H44" s="74"/>
      <c r="I44" s="101"/>
      <c r="J44" s="22"/>
      <c r="K44" s="22"/>
    </row>
    <row r="45" spans="1:11" x14ac:dyDescent="0.3">
      <c r="A45" s="19"/>
      <c r="B45" s="19"/>
      <c r="C45" s="19"/>
      <c r="D45" s="22"/>
      <c r="E45" s="74"/>
      <c r="F45" s="74"/>
      <c r="G45" s="74"/>
      <c r="H45" s="74"/>
      <c r="I45" s="101"/>
      <c r="J45" s="22"/>
      <c r="K45" s="22"/>
    </row>
    <row r="46" spans="1:11" x14ac:dyDescent="0.3">
      <c r="A46" s="19"/>
      <c r="B46" s="19"/>
      <c r="C46" s="19"/>
      <c r="D46" s="22"/>
      <c r="E46" s="74"/>
      <c r="F46" s="74"/>
      <c r="G46" s="74"/>
      <c r="H46" s="74"/>
      <c r="I46" s="101"/>
      <c r="J46" s="22"/>
      <c r="K46" s="22"/>
    </row>
    <row r="47" spans="1:11" x14ac:dyDescent="0.3">
      <c r="A47" s="19"/>
      <c r="B47" s="19"/>
      <c r="C47" s="19"/>
      <c r="D47" s="22"/>
      <c r="E47" s="74"/>
      <c r="F47" s="74"/>
      <c r="G47" s="74"/>
      <c r="H47" s="74"/>
      <c r="I47" s="101"/>
      <c r="J47" s="22"/>
      <c r="K47" s="22"/>
    </row>
    <row r="48" spans="1:11" x14ac:dyDescent="0.3">
      <c r="A48" s="19"/>
      <c r="B48" s="19"/>
      <c r="C48" s="19"/>
      <c r="D48" s="22"/>
      <c r="E48" s="74"/>
      <c r="F48" s="74"/>
      <c r="G48" s="74"/>
      <c r="H48" s="74"/>
      <c r="I48" s="101"/>
      <c r="J48" s="22"/>
      <c r="K48" s="22"/>
    </row>
    <row r="49" spans="1:11" x14ac:dyDescent="0.3">
      <c r="A49" s="80" t="s">
        <v>53</v>
      </c>
      <c r="B49" s="80" t="s">
        <v>53</v>
      </c>
      <c r="C49" s="80" t="s">
        <v>53</v>
      </c>
      <c r="D49" s="80" t="s">
        <v>53</v>
      </c>
      <c r="E49" s="80"/>
      <c r="F49" s="80"/>
      <c r="G49" s="80"/>
      <c r="H49" s="80"/>
      <c r="I49" s="105"/>
      <c r="J49" s="80" t="s">
        <v>53</v>
      </c>
      <c r="K49" s="80" t="s">
        <v>53</v>
      </c>
    </row>
    <row r="50" spans="1:11" x14ac:dyDescent="0.3">
      <c r="D50" s="70" t="s">
        <v>31</v>
      </c>
      <c r="E50" s="20">
        <f>SUM(E5:E48)</f>
        <v>2575993</v>
      </c>
      <c r="F50" s="20">
        <f>SUM(F5:F48)</f>
        <v>2090679</v>
      </c>
      <c r="G50" s="20">
        <f>SUM(G5:G48)</f>
        <v>1669527</v>
      </c>
      <c r="H50" s="20">
        <f>SUM(H5:H48)</f>
        <v>2108473</v>
      </c>
    </row>
    <row r="51" spans="1:11" x14ac:dyDescent="0.3">
      <c r="D51" s="70"/>
      <c r="E51" s="78"/>
      <c r="F51" s="79"/>
      <c r="G51" s="23"/>
      <c r="H51" s="23"/>
    </row>
    <row r="52" spans="1:11" x14ac:dyDescent="0.3">
      <c r="C52" t="s">
        <v>54</v>
      </c>
      <c r="D52" s="77"/>
      <c r="E52" s="78"/>
      <c r="F52" s="78"/>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Input!$C$116:$C$118</xm:f>
          </x14:formula1>
          <xm:sqref>D5:D48</xm:sqref>
        </x14:dataValidation>
        <x14:dataValidation type="list" allowBlank="1" showInputMessage="1" showErrorMessage="1" xr:uid="{00000000-0002-0000-0200-000000000000}">
          <x14:formula1>
            <xm:f>Input!$C$97:$C$101</xm:f>
          </x14:formula1>
          <xm:sqref>A4:A48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0"/>
  <sheetViews>
    <sheetView zoomScale="70" zoomScaleNormal="70" workbookViewId="0">
      <pane xSplit="4" ySplit="5" topLeftCell="E6" activePane="bottomRight" state="frozen"/>
      <selection pane="topRight" activeCell="E1" sqref="E1"/>
      <selection pane="bottomLeft" activeCell="A6" sqref="A6"/>
      <selection pane="bottomRight"/>
    </sheetView>
  </sheetViews>
  <sheetFormatPr defaultColWidth="8.77734375" defaultRowHeight="14.4" x14ac:dyDescent="0.3"/>
  <cols>
    <col min="1" max="1" width="22.88671875" customWidth="1"/>
    <col min="2" max="2" width="19.77734375" style="3" customWidth="1"/>
    <col min="3" max="3" width="22.33203125" style="3" customWidth="1"/>
    <col min="4" max="4" width="13.6640625" style="3" customWidth="1"/>
    <col min="5" max="5" width="22.44140625" style="7" bestFit="1" customWidth="1"/>
    <col min="6" max="6" width="22.109375" style="3" bestFit="1" customWidth="1"/>
    <col min="7" max="7" width="15.77734375" style="23" customWidth="1"/>
    <col min="8" max="9" width="13.44140625" style="23" customWidth="1"/>
    <col min="10" max="10" width="22.44140625" style="7" bestFit="1" customWidth="1"/>
    <col min="11" max="11" width="22.109375" style="3" bestFit="1" customWidth="1"/>
    <col min="12" max="12" width="14.77734375" style="3" customWidth="1"/>
    <col min="13" max="13" width="13.77734375" customWidth="1"/>
    <col min="14" max="14" width="13.44140625" style="23" customWidth="1"/>
    <col min="15" max="15" width="13.6640625" style="3" customWidth="1"/>
    <col min="16" max="16" width="22.44140625" style="7" bestFit="1" customWidth="1"/>
    <col min="17" max="17" width="22.109375" style="3" bestFit="1" customWidth="1"/>
    <col min="18" max="18" width="15.77734375" style="23" customWidth="1"/>
    <col min="19" max="20" width="13.44140625" style="23" customWidth="1"/>
    <col min="21" max="21" width="22.44140625" style="7" bestFit="1" customWidth="1"/>
    <col min="22" max="22" width="22.109375" style="3" bestFit="1" customWidth="1"/>
    <col min="23" max="23" width="14.77734375" style="3" customWidth="1"/>
    <col min="24" max="24" width="13.77734375" customWidth="1"/>
    <col min="25" max="25" width="13.44140625" style="23" customWidth="1"/>
  </cols>
  <sheetData>
    <row r="1" spans="1:26" x14ac:dyDescent="0.3">
      <c r="A1" s="1" t="str">
        <f>'Rev Req''t_yrs 1-3'!A1</f>
        <v>Great Oaks Water Company</v>
      </c>
      <c r="B1" s="1" t="s">
        <v>155</v>
      </c>
      <c r="C1"/>
      <c r="D1"/>
      <c r="E1" s="57"/>
      <c r="F1" s="20"/>
      <c r="G1" s="20"/>
      <c r="H1" s="20"/>
      <c r="I1" s="20"/>
      <c r="J1" s="20"/>
      <c r="M1" s="3"/>
      <c r="O1" s="68"/>
      <c r="P1"/>
      <c r="Q1"/>
      <c r="R1"/>
      <c r="S1"/>
      <c r="T1"/>
      <c r="U1"/>
      <c r="V1"/>
      <c r="W1"/>
      <c r="Y1"/>
    </row>
    <row r="2" spans="1:26" x14ac:dyDescent="0.3">
      <c r="A2" s="1" t="str">
        <f>'Rev Req''t_yrs 1-3'!A2</f>
        <v>District</v>
      </c>
      <c r="B2" s="1" t="s">
        <v>37</v>
      </c>
      <c r="C2" s="5" t="str">
        <f>'Rev Req''t_yrs 1-3'!C2</f>
        <v>2023-2026</v>
      </c>
      <c r="D2"/>
      <c r="E2" s="5" t="s">
        <v>148</v>
      </c>
      <c r="F2" s="81" t="s">
        <v>149</v>
      </c>
      <c r="G2" s="20"/>
      <c r="H2" s="20"/>
      <c r="I2" s="20"/>
      <c r="J2" s="5" t="s">
        <v>148</v>
      </c>
      <c r="K2" s="81" t="s">
        <v>149</v>
      </c>
      <c r="M2" s="3"/>
      <c r="O2" s="68"/>
      <c r="P2" s="5" t="s">
        <v>148</v>
      </c>
      <c r="Q2" s="81" t="s">
        <v>149</v>
      </c>
      <c r="R2"/>
      <c r="S2"/>
      <c r="T2"/>
      <c r="U2" s="5" t="s">
        <v>148</v>
      </c>
      <c r="V2" s="81" t="s">
        <v>149</v>
      </c>
      <c r="W2"/>
      <c r="Y2"/>
    </row>
    <row r="3" spans="1:26" x14ac:dyDescent="0.3">
      <c r="A3" s="1"/>
      <c r="B3" s="5"/>
      <c r="C3" s="5"/>
      <c r="D3"/>
      <c r="E3" s="5" t="s">
        <v>174</v>
      </c>
      <c r="F3" s="81" t="s">
        <v>174</v>
      </c>
      <c r="G3" s="20"/>
      <c r="H3" s="20"/>
      <c r="I3" s="20"/>
      <c r="J3" s="5" t="s">
        <v>174</v>
      </c>
      <c r="K3" s="81" t="s">
        <v>174</v>
      </c>
      <c r="M3" s="3"/>
      <c r="O3" s="68"/>
      <c r="P3" s="5" t="s">
        <v>156</v>
      </c>
      <c r="Q3" s="5" t="s">
        <v>156</v>
      </c>
      <c r="R3"/>
      <c r="S3"/>
      <c r="T3"/>
      <c r="U3" s="5" t="s">
        <v>156</v>
      </c>
      <c r="V3" s="5" t="s">
        <v>156</v>
      </c>
      <c r="W3"/>
      <c r="Y3"/>
    </row>
    <row r="4" spans="1:26" ht="57.6" x14ac:dyDescent="0.3">
      <c r="A4" s="13" t="s">
        <v>39</v>
      </c>
      <c r="B4" s="13" t="s">
        <v>40</v>
      </c>
      <c r="C4" s="13" t="s">
        <v>41</v>
      </c>
      <c r="D4" s="13" t="str">
        <f>'Rev Req''t_yrs 1-3'!J3</f>
        <v>Eff. Date or Proposed Eff Date (month/year)</v>
      </c>
      <c r="E4" s="5" t="s">
        <v>139</v>
      </c>
      <c r="F4" s="5" t="s">
        <v>139</v>
      </c>
      <c r="G4" s="59" t="s">
        <v>55</v>
      </c>
      <c r="H4" s="59" t="s">
        <v>56</v>
      </c>
      <c r="I4" s="59" t="s">
        <v>27</v>
      </c>
      <c r="J4" s="5" t="s">
        <v>28</v>
      </c>
      <c r="K4" s="5" t="s">
        <v>28</v>
      </c>
      <c r="L4" s="59" t="s">
        <v>55</v>
      </c>
      <c r="M4" s="59" t="s">
        <v>56</v>
      </c>
      <c r="N4" s="59" t="s">
        <v>27</v>
      </c>
      <c r="O4" s="68"/>
      <c r="P4" s="5" t="s">
        <v>139</v>
      </c>
      <c r="Q4" s="5" t="s">
        <v>139</v>
      </c>
      <c r="R4" s="59" t="s">
        <v>55</v>
      </c>
      <c r="S4" s="59" t="s">
        <v>56</v>
      </c>
      <c r="T4" s="59" t="s">
        <v>27</v>
      </c>
      <c r="U4" s="5" t="s">
        <v>28</v>
      </c>
      <c r="V4" s="5" t="s">
        <v>28</v>
      </c>
      <c r="W4" s="59" t="s">
        <v>55</v>
      </c>
      <c r="X4" s="59" t="s">
        <v>56</v>
      </c>
      <c r="Y4" s="59" t="s">
        <v>27</v>
      </c>
    </row>
    <row r="5" spans="1:26" x14ac:dyDescent="0.3">
      <c r="A5" s="75" t="str">
        <f>'Rev Req''t_yrs 1-3'!A4</f>
        <v>Last Adopted GRC Revenue Requirement</v>
      </c>
      <c r="B5" s="75" t="str">
        <f>'Rev Req''t_yrs 1-3'!B4</f>
        <v>A.21-07-001/D.23-04-004</v>
      </c>
      <c r="C5" s="31" t="str">
        <f>'Rev Req''t_yrs 1-3'!C4</f>
        <v>Last Adopted Revenue Requirement</v>
      </c>
      <c r="D5" s="68" t="str">
        <f>TEXT('Rev Req''t_yrs 1-3'!J4, "yyyy")</f>
        <v>2022</v>
      </c>
      <c r="E5" s="69">
        <v>3.47</v>
      </c>
      <c r="F5" s="69">
        <v>786.67</v>
      </c>
      <c r="G5" s="55" t="s">
        <v>46</v>
      </c>
      <c r="H5" s="55"/>
      <c r="I5" s="55"/>
      <c r="J5" s="69">
        <v>-4.1399999999999997</v>
      </c>
      <c r="K5" s="69">
        <v>611.80999999999995</v>
      </c>
      <c r="L5" s="55" t="s">
        <v>46</v>
      </c>
      <c r="M5" s="58"/>
      <c r="N5" s="55"/>
      <c r="O5" s="68"/>
      <c r="P5" s="69">
        <v>2.33</v>
      </c>
      <c r="Q5" s="69">
        <v>544.70000000000005</v>
      </c>
      <c r="R5" s="55" t="s">
        <v>46</v>
      </c>
      <c r="S5" s="55"/>
      <c r="T5" s="55"/>
      <c r="U5" s="69">
        <v>-2.48</v>
      </c>
      <c r="V5" s="69">
        <v>369.84</v>
      </c>
      <c r="W5" s="55" t="s">
        <v>46</v>
      </c>
      <c r="X5" s="58"/>
      <c r="Y5" s="55"/>
    </row>
    <row r="6" spans="1:26" x14ac:dyDescent="0.3">
      <c r="A6" s="3" t="str">
        <f>'Rev Req''t_yrs 1-3'!A5</f>
        <v>Existing</v>
      </c>
      <c r="B6" s="3" t="str">
        <f>'Rev Req''t_yrs 1-3'!B5</f>
        <v>AL 315-W</v>
      </c>
      <c r="C6" s="3" t="str">
        <f>'Rev Req''t_yrs 1-3'!C5</f>
        <v>Escalation Year</v>
      </c>
      <c r="D6" s="76" t="str">
        <f>TEXT('Rev Req''t_yrs 1-3'!J5, "yyyy")</f>
        <v>2023</v>
      </c>
      <c r="E6" s="71">
        <f>F6/12</f>
        <v>-0.68083333333333329</v>
      </c>
      <c r="F6" s="72">
        <v>-8.17</v>
      </c>
      <c r="G6" s="73">
        <f>F6/$F$5</f>
        <v>-1.0385549213774518E-2</v>
      </c>
      <c r="H6" s="73">
        <f>F6/$F$5</f>
        <v>-1.0385549213774518E-2</v>
      </c>
      <c r="I6" s="72">
        <f>F5+F6</f>
        <v>778.5</v>
      </c>
      <c r="J6" s="71">
        <f>+K6/12</f>
        <v>0.11</v>
      </c>
      <c r="K6" s="72">
        <v>1.32</v>
      </c>
      <c r="L6" s="73">
        <f>K6/$F$5</f>
        <v>1.6779589916991878E-3</v>
      </c>
      <c r="M6" s="73">
        <f>K6/$F$5</f>
        <v>1.6779589916991878E-3</v>
      </c>
      <c r="N6" s="72">
        <f>K5+K6</f>
        <v>613.13</v>
      </c>
      <c r="O6" s="68"/>
      <c r="P6" s="71">
        <f>+Q6/12</f>
        <v>-1.1666666666666667</v>
      </c>
      <c r="Q6" s="72">
        <v>-14</v>
      </c>
      <c r="R6" s="73">
        <f>Q6/$F$5</f>
        <v>-1.7796534760445931E-2</v>
      </c>
      <c r="S6" s="73">
        <f>Q6/$F$5</f>
        <v>-1.7796534760445931E-2</v>
      </c>
      <c r="T6" s="72">
        <f>Q5+Q6</f>
        <v>530.70000000000005</v>
      </c>
      <c r="U6" s="71">
        <f>+V6/12</f>
        <v>-0.3758333333333333</v>
      </c>
      <c r="V6" s="72">
        <v>-4.51</v>
      </c>
      <c r="W6" s="73">
        <f>V6/$F$5</f>
        <v>-5.7330265549722249E-3</v>
      </c>
      <c r="X6" s="73">
        <f>V6/$F$5</f>
        <v>-5.7330265549722249E-3</v>
      </c>
      <c r="Y6" s="72">
        <f>V5+V6</f>
        <v>365.33</v>
      </c>
      <c r="Z6" s="3"/>
    </row>
    <row r="7" spans="1:26" x14ac:dyDescent="0.3">
      <c r="A7" s="3" t="str">
        <f>'Rev Req''t_yrs 1-3'!A6</f>
        <v>Existing</v>
      </c>
      <c r="B7" s="3" t="str">
        <f>'Rev Req''t_yrs 1-3'!B6</f>
        <v>AL 316-W</v>
      </c>
      <c r="C7" s="3" t="str">
        <f>'Rev Req''t_yrs 1-3'!C6</f>
        <v>Groundwater Charge Rate Increase</v>
      </c>
      <c r="D7" s="76" t="str">
        <f>TEXT('Rev Req''t_yrs 1-3'!J6, "yyyy")</f>
        <v>2023</v>
      </c>
      <c r="E7" s="71">
        <f t="shared" ref="E7:E13" si="0">F7/12</f>
        <v>4.29</v>
      </c>
      <c r="F7" s="72">
        <v>51.48</v>
      </c>
      <c r="G7" s="73">
        <f>F7/$I$6</f>
        <v>6.6127167630057798E-2</v>
      </c>
      <c r="H7" s="73">
        <f t="shared" ref="H7:H13" si="1">F7/$F$5</f>
        <v>6.5440400676268315E-2</v>
      </c>
      <c r="I7" s="72">
        <f>F5+F6+F7</f>
        <v>829.98</v>
      </c>
      <c r="J7" s="71">
        <f t="shared" ref="J7:J13" si="2">+K7/12</f>
        <v>4.2250000000000005</v>
      </c>
      <c r="K7" s="72">
        <v>50.7</v>
      </c>
      <c r="L7" s="73">
        <f>K7/$I$6</f>
        <v>6.5125240847784205E-2</v>
      </c>
      <c r="M7" s="73">
        <f t="shared" ref="M7:M13" si="3">K7/$F$5</f>
        <v>6.4448879453900626E-2</v>
      </c>
      <c r="N7" s="72">
        <f>N6+K7</f>
        <v>663.83</v>
      </c>
      <c r="O7" s="68"/>
      <c r="P7" s="71">
        <f t="shared" ref="P7:P13" si="4">+Q7/12</f>
        <v>2.0625</v>
      </c>
      <c r="Q7" s="72">
        <v>24.75</v>
      </c>
      <c r="R7" s="73">
        <f>Q7/$I$6</f>
        <v>3.1791907514450865E-2</v>
      </c>
      <c r="S7" s="73">
        <f t="shared" ref="S7:S13" si="5">Q7/$F$5</f>
        <v>3.146173109435977E-2</v>
      </c>
      <c r="T7" s="72">
        <f>T6+Q7</f>
        <v>555.45000000000005</v>
      </c>
      <c r="U7" s="71">
        <f t="shared" ref="U7:U13" si="6">+V7/12</f>
        <v>1.9974999999999998</v>
      </c>
      <c r="V7" s="72">
        <v>23.97</v>
      </c>
      <c r="W7" s="73">
        <f>V7/$I$6</f>
        <v>3.0789980732177261E-2</v>
      </c>
      <c r="X7" s="73">
        <f t="shared" ref="X7:X13" si="7">V7/$F$5</f>
        <v>3.0470209871992067E-2</v>
      </c>
      <c r="Y7" s="72">
        <f>Y6+V7</f>
        <v>389.29999999999995</v>
      </c>
      <c r="Z7" s="3"/>
    </row>
    <row r="8" spans="1:26" x14ac:dyDescent="0.3">
      <c r="A8" s="3" t="str">
        <f>'Rev Req''t_yrs 1-3'!A7</f>
        <v>Existing</v>
      </c>
      <c r="B8" s="3" t="str">
        <f>'Rev Req''t_yrs 1-3'!B7</f>
        <v>AL 324-W-A</v>
      </c>
      <c r="C8" s="3" t="str">
        <f>'Rev Req''t_yrs 1-3'!C7</f>
        <v>Attrition Year</v>
      </c>
      <c r="D8" s="76" t="str">
        <f>TEXT('Rev Req''t_yrs 1-3'!J7, "yyyy")</f>
        <v>2024</v>
      </c>
      <c r="E8" s="71">
        <f t="shared" si="0"/>
        <v>2.25</v>
      </c>
      <c r="F8" s="72">
        <f>4.5*6</f>
        <v>27</v>
      </c>
      <c r="G8" s="73">
        <f t="shared" ref="G8:G9" si="8">F8/$I$6</f>
        <v>3.4682080924855488E-2</v>
      </c>
      <c r="H8" s="73">
        <f t="shared" si="1"/>
        <v>3.4321888466574295E-2</v>
      </c>
      <c r="I8" s="72">
        <f>I7+F8</f>
        <v>856.98</v>
      </c>
      <c r="J8" s="71">
        <f t="shared" si="2"/>
        <v>1.2</v>
      </c>
      <c r="K8" s="72">
        <f>2.4*6</f>
        <v>14.399999999999999</v>
      </c>
      <c r="L8" s="73">
        <f t="shared" ref="L8:L9" si="9">K8/$I$6</f>
        <v>1.8497109826589593E-2</v>
      </c>
      <c r="M8" s="73">
        <f t="shared" si="3"/>
        <v>1.8305007182172955E-2</v>
      </c>
      <c r="N8" s="72">
        <f>N7+K8</f>
        <v>678.23</v>
      </c>
      <c r="O8" s="68"/>
      <c r="P8" s="71">
        <f t="shared" si="4"/>
        <v>1.8999999999999997</v>
      </c>
      <c r="Q8" s="72">
        <f>3.8*6</f>
        <v>22.799999999999997</v>
      </c>
      <c r="R8" s="73">
        <f t="shared" ref="R8:R9" si="10">Q8/$I$6</f>
        <v>2.9287090558766854E-2</v>
      </c>
      <c r="S8" s="73">
        <f t="shared" si="5"/>
        <v>2.8982928038440513E-2</v>
      </c>
      <c r="T8" s="72">
        <f>T7+Q8</f>
        <v>578.25</v>
      </c>
      <c r="U8" s="71">
        <f t="shared" si="6"/>
        <v>0.96499999999999997</v>
      </c>
      <c r="V8" s="72">
        <f>1.93*6</f>
        <v>11.58</v>
      </c>
      <c r="W8" s="73">
        <f t="shared" ref="W8:W9" si="11">V8/$I$6</f>
        <v>1.48747591522158E-2</v>
      </c>
      <c r="X8" s="73">
        <f t="shared" si="7"/>
        <v>1.4720276608997421E-2</v>
      </c>
      <c r="Y8" s="72">
        <f>Y7+V8</f>
        <v>400.87999999999994</v>
      </c>
      <c r="Z8" s="3"/>
    </row>
    <row r="9" spans="1:26" x14ac:dyDescent="0.3">
      <c r="A9" s="3" t="str">
        <f>'Rev Req''t_yrs 1-3'!A8</f>
        <v>Existing</v>
      </c>
      <c r="B9" s="3" t="str">
        <f>'Rev Req''t_yrs 1-3'!B8</f>
        <v>AL 325-W-A</v>
      </c>
      <c r="C9" s="3" t="str">
        <f>'Rev Req''t_yrs 1-3'!C8</f>
        <v>Groundwater Charge Rate Increase</v>
      </c>
      <c r="D9" s="76" t="str">
        <f>TEXT('Rev Req''t_yrs 1-3'!J8, "yyyy")</f>
        <v>2024</v>
      </c>
      <c r="E9" s="71">
        <f t="shared" si="0"/>
        <v>3.1058333333333334</v>
      </c>
      <c r="F9" s="72">
        <v>37.270000000000003</v>
      </c>
      <c r="G9" s="73">
        <f t="shared" si="8"/>
        <v>4.7874116891457937E-2</v>
      </c>
      <c r="H9" s="73">
        <f t="shared" si="1"/>
        <v>4.7376917894415706E-2</v>
      </c>
      <c r="I9" s="72">
        <f>I8+F9</f>
        <v>894.25</v>
      </c>
      <c r="J9" s="71">
        <f t="shared" si="2"/>
        <v>3.1291666666666669</v>
      </c>
      <c r="K9" s="72">
        <f>51.95-14.4</f>
        <v>37.550000000000004</v>
      </c>
      <c r="L9" s="73">
        <f t="shared" si="9"/>
        <v>4.8233782915863846E-2</v>
      </c>
      <c r="M9" s="73">
        <f t="shared" si="3"/>
        <v>4.7732848589624628E-2</v>
      </c>
      <c r="N9" s="72">
        <f>N8+K9</f>
        <v>715.78</v>
      </c>
      <c r="O9" s="68"/>
      <c r="P9" s="71">
        <f t="shared" si="4"/>
        <v>0.26750000000000007</v>
      </c>
      <c r="Q9" s="72">
        <f>26.01-22.8</f>
        <v>3.2100000000000009</v>
      </c>
      <c r="R9" s="73">
        <f t="shared" si="10"/>
        <v>4.1233140655105981E-3</v>
      </c>
      <c r="S9" s="73">
        <f t="shared" si="5"/>
        <v>4.0804911843593892E-3</v>
      </c>
      <c r="T9" s="72">
        <f t="shared" ref="T9:T13" si="12">T8+Q9</f>
        <v>581.46</v>
      </c>
      <c r="U9" s="71">
        <f t="shared" si="6"/>
        <v>0.96666666666666667</v>
      </c>
      <c r="V9" s="72">
        <f>23.18-11.58</f>
        <v>11.6</v>
      </c>
      <c r="W9" s="73">
        <f t="shared" si="11"/>
        <v>1.4900449582530506E-2</v>
      </c>
      <c r="X9" s="73">
        <f t="shared" si="7"/>
        <v>1.4745700230083772E-2</v>
      </c>
      <c r="Y9" s="72">
        <f>Y8+V9</f>
        <v>412.47999999999996</v>
      </c>
      <c r="Z9" s="3"/>
    </row>
    <row r="10" spans="1:26" x14ac:dyDescent="0.3">
      <c r="A10" s="3" t="s">
        <v>161</v>
      </c>
      <c r="B10" s="3" t="str">
        <f>'Rev Req''t_yrs 1-3'!B9</f>
        <v>A.23-05-002</v>
      </c>
      <c r="C10" s="3" t="str">
        <f>'Rev Req''t_yrs 1-3'!C9</f>
        <v>Cost of Capital</v>
      </c>
      <c r="D10" s="76" t="str">
        <f>TEXT('Rev Req''t_yrs 1-3'!J9, "yyyy")</f>
        <v>2024</v>
      </c>
      <c r="E10" s="71">
        <f>F10/12</f>
        <v>8.7500000000000008E-2</v>
      </c>
      <c r="F10" s="72">
        <v>1.05</v>
      </c>
      <c r="G10" s="73">
        <f t="shared" ref="G10" si="13">F10/$F$5</f>
        <v>1.3347401070334449E-3</v>
      </c>
      <c r="H10" s="73">
        <f t="shared" si="1"/>
        <v>1.3347401070334449E-3</v>
      </c>
      <c r="I10" s="72">
        <f t="shared" ref="I10:I13" si="14">I9+F10</f>
        <v>895.3</v>
      </c>
      <c r="J10" s="71">
        <f>+K10/12</f>
        <v>8.5833333333333331E-2</v>
      </c>
      <c r="K10" s="72">
        <v>1.03</v>
      </c>
      <c r="L10" s="73">
        <f t="shared" ref="L10" si="15">K10/$F$5</f>
        <v>1.3093164859470936E-3</v>
      </c>
      <c r="M10" s="73">
        <f t="shared" si="3"/>
        <v>1.3093164859470936E-3</v>
      </c>
      <c r="N10" s="72">
        <f t="shared" ref="N10:N13" si="16">N9+K10</f>
        <v>716.81</v>
      </c>
      <c r="O10" s="68"/>
      <c r="P10" s="71">
        <f>+Q10/12</f>
        <v>5.1666666666666666E-2</v>
      </c>
      <c r="Q10" s="72">
        <v>0.62</v>
      </c>
      <c r="R10" s="73">
        <f t="shared" ref="R10" si="17">Q10/$F$5</f>
        <v>7.8813225367689122E-4</v>
      </c>
      <c r="S10" s="73">
        <f t="shared" si="5"/>
        <v>7.8813225367689122E-4</v>
      </c>
      <c r="T10" s="72">
        <f t="shared" si="12"/>
        <v>582.08000000000004</v>
      </c>
      <c r="U10" s="71">
        <f>+V10/12</f>
        <v>4.0833333333333333E-2</v>
      </c>
      <c r="V10" s="72">
        <v>0.49</v>
      </c>
      <c r="W10" s="73">
        <f t="shared" ref="W10" si="18">V10/$F$5</f>
        <v>6.2287871661560756E-4</v>
      </c>
      <c r="X10" s="73">
        <f t="shared" si="7"/>
        <v>6.2287871661560756E-4</v>
      </c>
      <c r="Y10" s="72">
        <f t="shared" ref="Y10:Y13" si="19">Y9+V10</f>
        <v>412.96999999999997</v>
      </c>
      <c r="Z10" s="3"/>
    </row>
    <row r="11" spans="1:26" x14ac:dyDescent="0.3">
      <c r="A11" s="3" t="str">
        <f>'Rev Req''t_yrs 1-3'!A10</f>
        <v>Anticipated</v>
      </c>
      <c r="B11" s="3" t="str">
        <f>'Rev Req''t_yrs 1-3'!B10</f>
        <v>2024 GRC Application</v>
      </c>
      <c r="C11" s="3" t="str">
        <f>'Rev Req''t_yrs 1-3'!C10</f>
        <v>General Rate Case</v>
      </c>
      <c r="D11" s="106">
        <v>2025</v>
      </c>
      <c r="E11" s="71">
        <f t="shared" si="0"/>
        <v>6.2074999999999996</v>
      </c>
      <c r="F11" s="72">
        <v>74.489999999999995</v>
      </c>
      <c r="G11" s="73">
        <f>F11/$I$9</f>
        <v>8.3298853788090571E-2</v>
      </c>
      <c r="H11" s="73">
        <f t="shared" si="1"/>
        <v>9.469027673611552E-2</v>
      </c>
      <c r="I11" s="72">
        <f t="shared" si="14"/>
        <v>969.79</v>
      </c>
      <c r="J11" s="71">
        <f t="shared" si="2"/>
        <v>3.26</v>
      </c>
      <c r="K11" s="72">
        <v>39.119999999999997</v>
      </c>
      <c r="L11" s="73">
        <f>K11/$I$9</f>
        <v>4.3746155996645233E-2</v>
      </c>
      <c r="M11" s="73">
        <f t="shared" si="3"/>
        <v>4.97286028449032E-2</v>
      </c>
      <c r="N11" s="72">
        <f t="shared" si="16"/>
        <v>755.93</v>
      </c>
      <c r="O11" s="68"/>
      <c r="P11" s="71">
        <f t="shared" si="4"/>
        <v>7.0666666666666664</v>
      </c>
      <c r="Q11" s="72">
        <v>84.8</v>
      </c>
      <c r="R11" s="73">
        <f>Q11/$I$9</f>
        <v>9.4828068213586802E-2</v>
      </c>
      <c r="S11" s="73">
        <f t="shared" si="5"/>
        <v>0.10779615340612964</v>
      </c>
      <c r="T11" s="72">
        <f t="shared" si="12"/>
        <v>666.88</v>
      </c>
      <c r="U11" s="71">
        <f t="shared" si="6"/>
        <v>3.4975000000000001</v>
      </c>
      <c r="V11" s="72">
        <v>41.97</v>
      </c>
      <c r="W11" s="73">
        <f>V11/$I$9</f>
        <v>4.6933184232597146E-2</v>
      </c>
      <c r="X11" s="73">
        <f t="shared" si="7"/>
        <v>5.3351468849708268E-2</v>
      </c>
      <c r="Y11" s="72">
        <f t="shared" si="19"/>
        <v>454.93999999999994</v>
      </c>
      <c r="Z11" s="3"/>
    </row>
    <row r="12" spans="1:26" x14ac:dyDescent="0.3">
      <c r="A12" s="3" t="str">
        <f>'Rev Req''t_yrs 1-3'!A11</f>
        <v>Anticipated</v>
      </c>
      <c r="B12" s="3" t="str">
        <f>'Rev Req''t_yrs 1-3'!B11</f>
        <v>AL XXX</v>
      </c>
      <c r="C12" s="3" t="str">
        <f>'Rev Req''t_yrs 1-3'!C11</f>
        <v>Attrition Year</v>
      </c>
      <c r="D12" s="76" t="str">
        <f>TEXT('Rev Req''t_yrs 1-3'!J11, "yyyy")</f>
        <v>2026</v>
      </c>
      <c r="E12" s="71">
        <f t="shared" si="0"/>
        <v>2.2550000000000008</v>
      </c>
      <c r="F12" s="72">
        <f>64.79-37.73</f>
        <v>27.060000000000009</v>
      </c>
      <c r="G12" s="73">
        <f>F12/$I$11</f>
        <v>2.7902948060920415E-2</v>
      </c>
      <c r="H12" s="73">
        <f t="shared" si="1"/>
        <v>3.439815932983336E-2</v>
      </c>
      <c r="I12" s="72">
        <f t="shared" si="14"/>
        <v>996.85</v>
      </c>
      <c r="J12" s="71">
        <f t="shared" si="2"/>
        <v>2.1616666666666666</v>
      </c>
      <c r="K12" s="72">
        <v>25.94</v>
      </c>
      <c r="L12" s="73">
        <f>K12/$I$11</f>
        <v>2.6748058858103302E-2</v>
      </c>
      <c r="M12" s="73">
        <f t="shared" si="3"/>
        <v>3.2974436548997677E-2</v>
      </c>
      <c r="N12" s="72">
        <f t="shared" si="16"/>
        <v>781.87</v>
      </c>
      <c r="O12" s="68"/>
      <c r="P12" s="71">
        <f t="shared" si="4"/>
        <v>2.56</v>
      </c>
      <c r="Q12" s="72">
        <f>35.05-4.33</f>
        <v>30.72</v>
      </c>
      <c r="R12" s="73">
        <f>Q12/$I$11</f>
        <v>3.167696099155487E-2</v>
      </c>
      <c r="S12" s="73">
        <f t="shared" si="5"/>
        <v>3.9050681988635642E-2</v>
      </c>
      <c r="T12" s="72">
        <f t="shared" si="12"/>
        <v>697.6</v>
      </c>
      <c r="U12" s="71">
        <f t="shared" si="6"/>
        <v>1.2583333333333333</v>
      </c>
      <c r="V12" s="72">
        <v>15.1</v>
      </c>
      <c r="W12" s="73">
        <f>V12/$I$11</f>
        <v>1.5570381216552038E-2</v>
      </c>
      <c r="X12" s="73">
        <f t="shared" si="7"/>
        <v>1.9194833920195255E-2</v>
      </c>
      <c r="Y12" s="72">
        <f t="shared" si="19"/>
        <v>470.03999999999996</v>
      </c>
      <c r="Z12" s="3"/>
    </row>
    <row r="13" spans="1:26" x14ac:dyDescent="0.3">
      <c r="A13" s="3" t="str">
        <f>'Rev Req''t_yrs 1-3'!A12</f>
        <v>Anticipated</v>
      </c>
      <c r="B13" s="3" t="str">
        <f>'Rev Req''t_yrs 1-3'!B12</f>
        <v>AL XXX</v>
      </c>
      <c r="C13" s="3" t="str">
        <f>'Rev Req''t_yrs 1-3'!C12</f>
        <v>Groundwater Charge Rate Increase</v>
      </c>
      <c r="D13" s="76" t="str">
        <f>TEXT('Rev Req''t_yrs 1-3'!J12, "yyyy")</f>
        <v>2026</v>
      </c>
      <c r="E13" s="71">
        <f t="shared" si="0"/>
        <v>3.1441666666666666</v>
      </c>
      <c r="F13" s="72">
        <v>37.729999999999997</v>
      </c>
      <c r="G13" s="73">
        <f>F13/$I$11</f>
        <v>3.8905330019901214E-2</v>
      </c>
      <c r="H13" s="73">
        <f t="shared" si="1"/>
        <v>4.7961661179401781E-2</v>
      </c>
      <c r="I13" s="72">
        <f t="shared" si="14"/>
        <v>1034.58</v>
      </c>
      <c r="J13" s="71">
        <f t="shared" si="2"/>
        <v>2.8208333333333333</v>
      </c>
      <c r="K13" s="72">
        <v>33.85</v>
      </c>
      <c r="L13" s="73">
        <f>K13/$I$11</f>
        <v>3.4904463852999106E-2</v>
      </c>
      <c r="M13" s="73">
        <f t="shared" si="3"/>
        <v>4.3029478688649626E-2</v>
      </c>
      <c r="N13" s="72">
        <f t="shared" si="16"/>
        <v>815.72</v>
      </c>
      <c r="O13" s="68"/>
      <c r="P13" s="71">
        <f t="shared" si="4"/>
        <v>0.36083333333333334</v>
      </c>
      <c r="Q13" s="72">
        <v>4.33</v>
      </c>
      <c r="R13" s="73">
        <f>Q13/$I$11</f>
        <v>4.4648841501768429E-3</v>
      </c>
      <c r="S13" s="73">
        <f t="shared" si="5"/>
        <v>5.5042139651950628E-3</v>
      </c>
      <c r="T13" s="72">
        <f t="shared" si="12"/>
        <v>701.93000000000006</v>
      </c>
      <c r="U13" s="71">
        <f t="shared" si="6"/>
        <v>1.2616666666666667</v>
      </c>
      <c r="V13" s="72">
        <v>15.14</v>
      </c>
      <c r="W13" s="73">
        <f>V13/$I$11</f>
        <v>1.5611627259509792E-2</v>
      </c>
      <c r="X13" s="73">
        <f t="shared" si="7"/>
        <v>1.9245681162367956E-2</v>
      </c>
      <c r="Y13" s="72">
        <f t="shared" si="19"/>
        <v>485.17999999999995</v>
      </c>
      <c r="Z13" s="3"/>
    </row>
    <row r="14" spans="1:26" x14ac:dyDescent="0.3">
      <c r="A14" s="3">
        <f>'Rev Req''t_yrs 1-3'!A13</f>
        <v>0</v>
      </c>
      <c r="B14" s="3">
        <f>'Rev Req''t_yrs 1-3'!B13</f>
        <v>0</v>
      </c>
      <c r="C14" s="3">
        <f>'Rev Req''t_yrs 1-3'!C13</f>
        <v>0</v>
      </c>
      <c r="D14" s="76" t="str">
        <f>TEXT('Rev Req''t_yrs 1-3'!J13, "yyyy")</f>
        <v>1900</v>
      </c>
      <c r="E14" s="71"/>
      <c r="F14" s="72" t="str">
        <f t="shared" ref="F14:F49" si="20">IF(ISBLANK(E14)," ",E14*12)</f>
        <v xml:space="preserve"> </v>
      </c>
      <c r="G14" s="73" t="str">
        <f t="shared" ref="G14:G49" si="21">IF(F14=" "," ", F14/I14)</f>
        <v xml:space="preserve"> </v>
      </c>
      <c r="H14" s="73" t="str">
        <f t="shared" ref="H14:H49" si="22">IF(F14=" "," ",(F14/F$5))</f>
        <v xml:space="preserve"> </v>
      </c>
      <c r="I14" s="72" t="str">
        <f t="shared" ref="I14:I49" si="23">IF(F14=" ","",I13+F14)</f>
        <v/>
      </c>
      <c r="J14" s="71"/>
      <c r="K14" s="72" t="str">
        <f t="shared" ref="K14:K49" si="24">IF(ISBLANK(J14)," ",J14*12)</f>
        <v xml:space="preserve"> </v>
      </c>
      <c r="L14" s="73" t="str">
        <f t="shared" ref="L14:L49" si="25">IF(K14=" "," ", K14/N14)</f>
        <v xml:space="preserve"> </v>
      </c>
      <c r="M14" s="73" t="str">
        <f t="shared" ref="M14:M49" si="26">IF(K14=" "," ",(K14/K$5))</f>
        <v xml:space="preserve"> </v>
      </c>
      <c r="N14" s="72" t="str">
        <f t="shared" ref="N14:N49" si="27">IF(K14=" ","",N13+K14)</f>
        <v/>
      </c>
      <c r="O14" s="68"/>
      <c r="P14" s="71"/>
      <c r="Q14" s="72" t="str">
        <f t="shared" ref="Q14:Q49" si="28">IF(ISBLANK(P14)," ",P14*12)</f>
        <v xml:space="preserve"> </v>
      </c>
      <c r="R14" s="73" t="str">
        <f t="shared" ref="R14:R49" si="29">IF(Q14=" "," ", Q14/T14)</f>
        <v xml:space="preserve"> </v>
      </c>
      <c r="S14" s="73" t="str">
        <f t="shared" ref="S14:S49" si="30">IF(Q14=" "," ",(Q14/Q$5))</f>
        <v xml:space="preserve"> </v>
      </c>
      <c r="T14" s="72" t="str">
        <f t="shared" ref="T14:T49" si="31">IF(Q14=" ","",T13+Q14)</f>
        <v/>
      </c>
      <c r="U14" s="71"/>
      <c r="V14" s="72" t="str">
        <f t="shared" ref="V14:V49" si="32">IF(ISBLANK(U14)," ",U14*12)</f>
        <v xml:space="preserve"> </v>
      </c>
      <c r="W14" s="73" t="str">
        <f t="shared" ref="W14:W49" si="33">IF(V14=" "," ", V14/Y14)</f>
        <v xml:space="preserve"> </v>
      </c>
      <c r="X14" s="73" t="str">
        <f t="shared" ref="X14:X49" si="34">IF(V14=" "," ",(V14/V$5))</f>
        <v xml:space="preserve"> </v>
      </c>
      <c r="Y14" s="72" t="str">
        <f t="shared" ref="Y14:Y49" si="35">IF(V14=" ","",Y13+V14)</f>
        <v/>
      </c>
      <c r="Z14" s="3"/>
    </row>
    <row r="15" spans="1:26" x14ac:dyDescent="0.3">
      <c r="A15" s="3">
        <f>'Rev Req''t_yrs 1-3'!A14</f>
        <v>0</v>
      </c>
      <c r="B15" s="3">
        <f>'Rev Req''t_yrs 1-3'!B14</f>
        <v>0</v>
      </c>
      <c r="C15" s="3">
        <f>'Rev Req''t_yrs 1-3'!C14</f>
        <v>0</v>
      </c>
      <c r="D15" s="76" t="str">
        <f>TEXT('Rev Req''t_yrs 1-3'!J14, "yyyy")</f>
        <v>1900</v>
      </c>
      <c r="E15" s="71"/>
      <c r="F15" s="72" t="str">
        <f t="shared" si="20"/>
        <v xml:space="preserve"> </v>
      </c>
      <c r="G15" s="73" t="str">
        <f t="shared" si="21"/>
        <v xml:space="preserve"> </v>
      </c>
      <c r="H15" s="73" t="str">
        <f t="shared" si="22"/>
        <v xml:space="preserve"> </v>
      </c>
      <c r="I15" s="72" t="str">
        <f t="shared" si="23"/>
        <v/>
      </c>
      <c r="J15" s="71"/>
      <c r="K15" s="72" t="str">
        <f t="shared" si="24"/>
        <v xml:space="preserve"> </v>
      </c>
      <c r="L15" s="73" t="str">
        <f t="shared" si="25"/>
        <v xml:space="preserve"> </v>
      </c>
      <c r="M15" s="73" t="str">
        <f t="shared" si="26"/>
        <v xml:space="preserve"> </v>
      </c>
      <c r="N15" s="72" t="str">
        <f t="shared" si="27"/>
        <v/>
      </c>
      <c r="O15" s="68"/>
      <c r="P15" s="71"/>
      <c r="Q15" s="72" t="str">
        <f t="shared" si="28"/>
        <v xml:space="preserve"> </v>
      </c>
      <c r="R15" s="73" t="str">
        <f t="shared" si="29"/>
        <v xml:space="preserve"> </v>
      </c>
      <c r="S15" s="73" t="str">
        <f t="shared" si="30"/>
        <v xml:space="preserve"> </v>
      </c>
      <c r="T15" s="72" t="str">
        <f t="shared" si="31"/>
        <v/>
      </c>
      <c r="U15" s="71"/>
      <c r="V15" s="72" t="str">
        <f t="shared" si="32"/>
        <v xml:space="preserve"> </v>
      </c>
      <c r="W15" s="73" t="str">
        <f t="shared" si="33"/>
        <v xml:space="preserve"> </v>
      </c>
      <c r="X15" s="73" t="str">
        <f t="shared" si="34"/>
        <v xml:space="preserve"> </v>
      </c>
      <c r="Y15" s="72" t="str">
        <f t="shared" si="35"/>
        <v/>
      </c>
      <c r="Z15" s="3"/>
    </row>
    <row r="16" spans="1:26" x14ac:dyDescent="0.3">
      <c r="A16" s="3">
        <f>'Rev Req''t_yrs 1-3'!A15</f>
        <v>0</v>
      </c>
      <c r="B16" s="3">
        <f>'Rev Req''t_yrs 1-3'!B15</f>
        <v>0</v>
      </c>
      <c r="C16" s="3">
        <f>'Rev Req''t_yrs 1-3'!C15</f>
        <v>0</v>
      </c>
      <c r="D16" s="76" t="str">
        <f>TEXT('Rev Req''t_yrs 1-3'!J15, "yyyy")</f>
        <v>1900</v>
      </c>
      <c r="E16" s="71"/>
      <c r="F16" s="72" t="str">
        <f t="shared" si="20"/>
        <v xml:space="preserve"> </v>
      </c>
      <c r="G16" s="73" t="str">
        <f t="shared" si="21"/>
        <v xml:space="preserve"> </v>
      </c>
      <c r="H16" s="73" t="str">
        <f t="shared" si="22"/>
        <v xml:space="preserve"> </v>
      </c>
      <c r="I16" s="72" t="str">
        <f t="shared" si="23"/>
        <v/>
      </c>
      <c r="J16" s="71"/>
      <c r="K16" s="72" t="str">
        <f t="shared" si="24"/>
        <v xml:space="preserve"> </v>
      </c>
      <c r="L16" s="73" t="str">
        <f t="shared" si="25"/>
        <v xml:space="preserve"> </v>
      </c>
      <c r="M16" s="73" t="str">
        <f t="shared" si="26"/>
        <v xml:space="preserve"> </v>
      </c>
      <c r="N16" s="72" t="str">
        <f t="shared" si="27"/>
        <v/>
      </c>
      <c r="O16" s="68"/>
      <c r="P16" s="71"/>
      <c r="Q16" s="72" t="str">
        <f t="shared" si="28"/>
        <v xml:space="preserve"> </v>
      </c>
      <c r="R16" s="73" t="str">
        <f t="shared" si="29"/>
        <v xml:space="preserve"> </v>
      </c>
      <c r="S16" s="73" t="str">
        <f t="shared" si="30"/>
        <v xml:space="preserve"> </v>
      </c>
      <c r="T16" s="72" t="str">
        <f t="shared" si="31"/>
        <v/>
      </c>
      <c r="U16" s="71"/>
      <c r="V16" s="72" t="str">
        <f t="shared" si="32"/>
        <v xml:space="preserve"> </v>
      </c>
      <c r="W16" s="73" t="str">
        <f t="shared" si="33"/>
        <v xml:space="preserve"> </v>
      </c>
      <c r="X16" s="73" t="str">
        <f t="shared" si="34"/>
        <v xml:space="preserve"> </v>
      </c>
      <c r="Y16" s="72" t="str">
        <f t="shared" si="35"/>
        <v/>
      </c>
      <c r="Z16" s="3"/>
    </row>
    <row r="17" spans="1:26" x14ac:dyDescent="0.3">
      <c r="A17" s="3">
        <f>'Rev Req''t_yrs 1-3'!A16</f>
        <v>0</v>
      </c>
      <c r="B17" s="3">
        <f>'Rev Req''t_yrs 1-3'!B16</f>
        <v>0</v>
      </c>
      <c r="C17" s="3">
        <f>'Rev Req''t_yrs 1-3'!C16</f>
        <v>0</v>
      </c>
      <c r="D17" s="76" t="str">
        <f>TEXT('Rev Req''t_yrs 1-3'!J16, "yyyy")</f>
        <v>1900</v>
      </c>
      <c r="E17" s="71"/>
      <c r="F17" s="72" t="str">
        <f t="shared" si="20"/>
        <v xml:space="preserve"> </v>
      </c>
      <c r="G17" s="73" t="str">
        <f t="shared" si="21"/>
        <v xml:space="preserve"> </v>
      </c>
      <c r="H17" s="73" t="str">
        <f t="shared" si="22"/>
        <v xml:space="preserve"> </v>
      </c>
      <c r="I17" s="72" t="str">
        <f t="shared" si="23"/>
        <v/>
      </c>
      <c r="J17" s="71"/>
      <c r="K17" s="72" t="str">
        <f t="shared" si="24"/>
        <v xml:space="preserve"> </v>
      </c>
      <c r="L17" s="73" t="str">
        <f t="shared" si="25"/>
        <v xml:space="preserve"> </v>
      </c>
      <c r="M17" s="73" t="str">
        <f t="shared" si="26"/>
        <v xml:space="preserve"> </v>
      </c>
      <c r="N17" s="72" t="str">
        <f t="shared" si="27"/>
        <v/>
      </c>
      <c r="O17" s="68"/>
      <c r="P17" s="71"/>
      <c r="Q17" s="72" t="str">
        <f t="shared" si="28"/>
        <v xml:space="preserve"> </v>
      </c>
      <c r="R17" s="73" t="str">
        <f t="shared" si="29"/>
        <v xml:space="preserve"> </v>
      </c>
      <c r="S17" s="73" t="str">
        <f t="shared" si="30"/>
        <v xml:space="preserve"> </v>
      </c>
      <c r="T17" s="72" t="str">
        <f t="shared" si="31"/>
        <v/>
      </c>
      <c r="U17" s="71"/>
      <c r="V17" s="72" t="str">
        <f t="shared" si="32"/>
        <v xml:space="preserve"> </v>
      </c>
      <c r="W17" s="73" t="str">
        <f t="shared" si="33"/>
        <v xml:space="preserve"> </v>
      </c>
      <c r="X17" s="73" t="str">
        <f t="shared" si="34"/>
        <v xml:space="preserve"> </v>
      </c>
      <c r="Y17" s="72" t="str">
        <f t="shared" si="35"/>
        <v/>
      </c>
      <c r="Z17" s="3"/>
    </row>
    <row r="18" spans="1:26" x14ac:dyDescent="0.3">
      <c r="A18" s="3">
        <f>'Rev Req''t_yrs 1-3'!A17</f>
        <v>0</v>
      </c>
      <c r="B18" s="3">
        <f>'Rev Req''t_yrs 1-3'!B17</f>
        <v>0</v>
      </c>
      <c r="C18" s="3">
        <f>'Rev Req''t_yrs 1-3'!C17</f>
        <v>0</v>
      </c>
      <c r="D18" s="76" t="str">
        <f>TEXT('Rev Req''t_yrs 1-3'!J17, "yyyy")</f>
        <v>1900</v>
      </c>
      <c r="E18" s="71"/>
      <c r="F18" s="72" t="str">
        <f t="shared" si="20"/>
        <v xml:space="preserve"> </v>
      </c>
      <c r="G18" s="73" t="str">
        <f t="shared" si="21"/>
        <v xml:space="preserve"> </v>
      </c>
      <c r="H18" s="73" t="str">
        <f t="shared" si="22"/>
        <v xml:space="preserve"> </v>
      </c>
      <c r="I18" s="72" t="str">
        <f t="shared" si="23"/>
        <v/>
      </c>
      <c r="J18" s="71"/>
      <c r="K18" s="72" t="str">
        <f t="shared" si="24"/>
        <v xml:space="preserve"> </v>
      </c>
      <c r="L18" s="73" t="str">
        <f t="shared" si="25"/>
        <v xml:space="preserve"> </v>
      </c>
      <c r="M18" s="73" t="str">
        <f t="shared" si="26"/>
        <v xml:space="preserve"> </v>
      </c>
      <c r="N18" s="72" t="str">
        <f t="shared" si="27"/>
        <v/>
      </c>
      <c r="O18" s="68"/>
      <c r="P18" s="71"/>
      <c r="Q18" s="72" t="str">
        <f t="shared" si="28"/>
        <v xml:space="preserve"> </v>
      </c>
      <c r="R18" s="73" t="str">
        <f t="shared" si="29"/>
        <v xml:space="preserve"> </v>
      </c>
      <c r="S18" s="73" t="str">
        <f t="shared" si="30"/>
        <v xml:space="preserve"> </v>
      </c>
      <c r="T18" s="72" t="str">
        <f t="shared" si="31"/>
        <v/>
      </c>
      <c r="U18" s="71"/>
      <c r="V18" s="72" t="str">
        <f t="shared" si="32"/>
        <v xml:space="preserve"> </v>
      </c>
      <c r="W18" s="73" t="str">
        <f t="shared" si="33"/>
        <v xml:space="preserve"> </v>
      </c>
      <c r="X18" s="73" t="str">
        <f t="shared" si="34"/>
        <v xml:space="preserve"> </v>
      </c>
      <c r="Y18" s="72" t="str">
        <f t="shared" si="35"/>
        <v/>
      </c>
      <c r="Z18" s="3"/>
    </row>
    <row r="19" spans="1:26" x14ac:dyDescent="0.3">
      <c r="A19" s="3">
        <f>'Rev Req''t_yrs 1-3'!A18</f>
        <v>0</v>
      </c>
      <c r="B19" s="3">
        <f>'Rev Req''t_yrs 1-3'!B18</f>
        <v>0</v>
      </c>
      <c r="C19" s="3">
        <f>'Rev Req''t_yrs 1-3'!C18</f>
        <v>0</v>
      </c>
      <c r="D19" s="76" t="str">
        <f>TEXT('Rev Req''t_yrs 1-3'!J18, "yyyy")</f>
        <v>1900</v>
      </c>
      <c r="E19" s="71"/>
      <c r="F19" s="72" t="str">
        <f t="shared" si="20"/>
        <v xml:space="preserve"> </v>
      </c>
      <c r="G19" s="73" t="str">
        <f t="shared" si="21"/>
        <v xml:space="preserve"> </v>
      </c>
      <c r="H19" s="73" t="str">
        <f t="shared" si="22"/>
        <v xml:space="preserve"> </v>
      </c>
      <c r="I19" s="72" t="str">
        <f t="shared" si="23"/>
        <v/>
      </c>
      <c r="J19" s="71"/>
      <c r="K19" s="72" t="str">
        <f t="shared" si="24"/>
        <v xml:space="preserve"> </v>
      </c>
      <c r="L19" s="73" t="str">
        <f t="shared" si="25"/>
        <v xml:space="preserve"> </v>
      </c>
      <c r="M19" s="73" t="str">
        <f t="shared" si="26"/>
        <v xml:space="preserve"> </v>
      </c>
      <c r="N19" s="72" t="str">
        <f t="shared" si="27"/>
        <v/>
      </c>
      <c r="O19" s="68"/>
      <c r="P19" s="71"/>
      <c r="Q19" s="72" t="str">
        <f t="shared" si="28"/>
        <v xml:space="preserve"> </v>
      </c>
      <c r="R19" s="73" t="str">
        <f t="shared" si="29"/>
        <v xml:space="preserve"> </v>
      </c>
      <c r="S19" s="73" t="str">
        <f t="shared" si="30"/>
        <v xml:space="preserve"> </v>
      </c>
      <c r="T19" s="72" t="str">
        <f t="shared" si="31"/>
        <v/>
      </c>
      <c r="U19" s="71"/>
      <c r="V19" s="72" t="str">
        <f t="shared" si="32"/>
        <v xml:space="preserve"> </v>
      </c>
      <c r="W19" s="73" t="str">
        <f t="shared" si="33"/>
        <v xml:space="preserve"> </v>
      </c>
      <c r="X19" s="73" t="str">
        <f t="shared" si="34"/>
        <v xml:space="preserve"> </v>
      </c>
      <c r="Y19" s="72" t="str">
        <f t="shared" si="35"/>
        <v/>
      </c>
      <c r="Z19" s="3"/>
    </row>
    <row r="20" spans="1:26" x14ac:dyDescent="0.3">
      <c r="A20" s="3">
        <f>'Rev Req''t_yrs 1-3'!A19</f>
        <v>0</v>
      </c>
      <c r="B20" s="3">
        <f>'Rev Req''t_yrs 1-3'!B19</f>
        <v>0</v>
      </c>
      <c r="C20" s="3">
        <f>'Rev Req''t_yrs 1-3'!C19</f>
        <v>0</v>
      </c>
      <c r="D20" s="76" t="str">
        <f>TEXT('Rev Req''t_yrs 1-3'!J19, "yyyy")</f>
        <v>1900</v>
      </c>
      <c r="E20" s="71"/>
      <c r="F20" s="72" t="str">
        <f t="shared" si="20"/>
        <v xml:space="preserve"> </v>
      </c>
      <c r="G20" s="73" t="str">
        <f t="shared" si="21"/>
        <v xml:space="preserve"> </v>
      </c>
      <c r="H20" s="73" t="str">
        <f t="shared" si="22"/>
        <v xml:space="preserve"> </v>
      </c>
      <c r="I20" s="72" t="str">
        <f t="shared" si="23"/>
        <v/>
      </c>
      <c r="J20" s="71"/>
      <c r="K20" s="72" t="str">
        <f t="shared" si="24"/>
        <v xml:space="preserve"> </v>
      </c>
      <c r="L20" s="73" t="str">
        <f t="shared" si="25"/>
        <v xml:space="preserve"> </v>
      </c>
      <c r="M20" s="73" t="str">
        <f t="shared" si="26"/>
        <v xml:space="preserve"> </v>
      </c>
      <c r="N20" s="72" t="str">
        <f t="shared" si="27"/>
        <v/>
      </c>
      <c r="O20" s="68"/>
      <c r="P20" s="71"/>
      <c r="Q20" s="72" t="str">
        <f t="shared" si="28"/>
        <v xml:space="preserve"> </v>
      </c>
      <c r="R20" s="73" t="str">
        <f t="shared" si="29"/>
        <v xml:space="preserve"> </v>
      </c>
      <c r="S20" s="73" t="str">
        <f t="shared" si="30"/>
        <v xml:space="preserve"> </v>
      </c>
      <c r="T20" s="72" t="str">
        <f t="shared" si="31"/>
        <v/>
      </c>
      <c r="U20" s="71"/>
      <c r="V20" s="72" t="str">
        <f t="shared" si="32"/>
        <v xml:space="preserve"> </v>
      </c>
      <c r="W20" s="73" t="str">
        <f t="shared" si="33"/>
        <v xml:space="preserve"> </v>
      </c>
      <c r="X20" s="73" t="str">
        <f t="shared" si="34"/>
        <v xml:space="preserve"> </v>
      </c>
      <c r="Y20" s="72" t="str">
        <f t="shared" si="35"/>
        <v/>
      </c>
      <c r="Z20" s="3"/>
    </row>
    <row r="21" spans="1:26" x14ac:dyDescent="0.3">
      <c r="A21" s="3">
        <f>'Rev Req''t_yrs 1-3'!A20</f>
        <v>0</v>
      </c>
      <c r="B21" s="3">
        <f>'Rev Req''t_yrs 1-3'!B20</f>
        <v>0</v>
      </c>
      <c r="C21" s="3">
        <f>'Rev Req''t_yrs 1-3'!C20</f>
        <v>0</v>
      </c>
      <c r="D21" s="76" t="str">
        <f>TEXT('Rev Req''t_yrs 1-3'!J20, "yyyy")</f>
        <v>1900</v>
      </c>
      <c r="E21" s="71"/>
      <c r="F21" s="72" t="str">
        <f t="shared" si="20"/>
        <v xml:space="preserve"> </v>
      </c>
      <c r="G21" s="73" t="str">
        <f t="shared" si="21"/>
        <v xml:space="preserve"> </v>
      </c>
      <c r="H21" s="73" t="str">
        <f t="shared" si="22"/>
        <v xml:space="preserve"> </v>
      </c>
      <c r="I21" s="72" t="str">
        <f t="shared" si="23"/>
        <v/>
      </c>
      <c r="J21" s="71"/>
      <c r="K21" s="72" t="str">
        <f t="shared" si="24"/>
        <v xml:space="preserve"> </v>
      </c>
      <c r="L21" s="73" t="str">
        <f t="shared" si="25"/>
        <v xml:space="preserve"> </v>
      </c>
      <c r="M21" s="73" t="str">
        <f t="shared" si="26"/>
        <v xml:space="preserve"> </v>
      </c>
      <c r="N21" s="72" t="str">
        <f t="shared" si="27"/>
        <v/>
      </c>
      <c r="O21" s="68"/>
      <c r="P21" s="71"/>
      <c r="Q21" s="72" t="str">
        <f t="shared" si="28"/>
        <v xml:space="preserve"> </v>
      </c>
      <c r="R21" s="73" t="str">
        <f t="shared" si="29"/>
        <v xml:space="preserve"> </v>
      </c>
      <c r="S21" s="73" t="str">
        <f t="shared" si="30"/>
        <v xml:space="preserve"> </v>
      </c>
      <c r="T21" s="72" t="str">
        <f t="shared" si="31"/>
        <v/>
      </c>
      <c r="U21" s="71"/>
      <c r="V21" s="72" t="str">
        <f t="shared" si="32"/>
        <v xml:space="preserve"> </v>
      </c>
      <c r="W21" s="73" t="str">
        <f t="shared" si="33"/>
        <v xml:space="preserve"> </v>
      </c>
      <c r="X21" s="73" t="str">
        <f t="shared" si="34"/>
        <v xml:space="preserve"> </v>
      </c>
      <c r="Y21" s="72" t="str">
        <f t="shared" si="35"/>
        <v/>
      </c>
      <c r="Z21" s="3"/>
    </row>
    <row r="22" spans="1:26" x14ac:dyDescent="0.3">
      <c r="A22" s="3">
        <f>'Rev Req''t_yrs 1-3'!A21</f>
        <v>0</v>
      </c>
      <c r="B22" s="3">
        <f>'Rev Req''t_yrs 1-3'!B21</f>
        <v>0</v>
      </c>
      <c r="C22" s="3">
        <f>'Rev Req''t_yrs 1-3'!C21</f>
        <v>0</v>
      </c>
      <c r="D22" s="76" t="str">
        <f>TEXT('Rev Req''t_yrs 1-3'!J21, "yyyy")</f>
        <v>1900</v>
      </c>
      <c r="E22" s="71"/>
      <c r="F22" s="72" t="str">
        <f t="shared" si="20"/>
        <v xml:space="preserve"> </v>
      </c>
      <c r="G22" s="73" t="str">
        <f t="shared" si="21"/>
        <v xml:space="preserve"> </v>
      </c>
      <c r="H22" s="73" t="str">
        <f t="shared" si="22"/>
        <v xml:space="preserve"> </v>
      </c>
      <c r="I22" s="72" t="str">
        <f t="shared" si="23"/>
        <v/>
      </c>
      <c r="J22" s="71"/>
      <c r="K22" s="72" t="str">
        <f t="shared" si="24"/>
        <v xml:space="preserve"> </v>
      </c>
      <c r="L22" s="73" t="str">
        <f t="shared" si="25"/>
        <v xml:space="preserve"> </v>
      </c>
      <c r="M22" s="73" t="str">
        <f t="shared" si="26"/>
        <v xml:space="preserve"> </v>
      </c>
      <c r="N22" s="72" t="str">
        <f t="shared" si="27"/>
        <v/>
      </c>
      <c r="O22" s="68"/>
      <c r="P22" s="71"/>
      <c r="Q22" s="72" t="str">
        <f t="shared" si="28"/>
        <v xml:space="preserve"> </v>
      </c>
      <c r="R22" s="73" t="str">
        <f t="shared" si="29"/>
        <v xml:space="preserve"> </v>
      </c>
      <c r="S22" s="73" t="str">
        <f t="shared" si="30"/>
        <v xml:space="preserve"> </v>
      </c>
      <c r="T22" s="72" t="str">
        <f t="shared" si="31"/>
        <v/>
      </c>
      <c r="U22" s="71"/>
      <c r="V22" s="72" t="str">
        <f t="shared" si="32"/>
        <v xml:space="preserve"> </v>
      </c>
      <c r="W22" s="73" t="str">
        <f t="shared" si="33"/>
        <v xml:space="preserve"> </v>
      </c>
      <c r="X22" s="73" t="str">
        <f t="shared" si="34"/>
        <v xml:space="preserve"> </v>
      </c>
      <c r="Y22" s="72" t="str">
        <f t="shared" si="35"/>
        <v/>
      </c>
      <c r="Z22" s="3"/>
    </row>
    <row r="23" spans="1:26" x14ac:dyDescent="0.3">
      <c r="A23" s="3">
        <f>'Rev Req''t_yrs 1-3'!A22</f>
        <v>0</v>
      </c>
      <c r="B23" s="3">
        <f>'Rev Req''t_yrs 1-3'!B22</f>
        <v>0</v>
      </c>
      <c r="C23" s="3">
        <f>'Rev Req''t_yrs 1-3'!C22</f>
        <v>0</v>
      </c>
      <c r="D23" s="76" t="str">
        <f>TEXT('Rev Req''t_yrs 1-3'!J22, "yyyy")</f>
        <v>1900</v>
      </c>
      <c r="E23" s="71"/>
      <c r="F23" s="72" t="str">
        <f t="shared" si="20"/>
        <v xml:space="preserve"> </v>
      </c>
      <c r="G23" s="73" t="str">
        <f t="shared" si="21"/>
        <v xml:space="preserve"> </v>
      </c>
      <c r="H23" s="73" t="str">
        <f t="shared" si="22"/>
        <v xml:space="preserve"> </v>
      </c>
      <c r="I23" s="72" t="str">
        <f t="shared" si="23"/>
        <v/>
      </c>
      <c r="J23" s="71"/>
      <c r="K23" s="72" t="str">
        <f t="shared" si="24"/>
        <v xml:space="preserve"> </v>
      </c>
      <c r="L23" s="73" t="str">
        <f t="shared" si="25"/>
        <v xml:space="preserve"> </v>
      </c>
      <c r="M23" s="73" t="str">
        <f t="shared" si="26"/>
        <v xml:space="preserve"> </v>
      </c>
      <c r="N23" s="72" t="str">
        <f t="shared" si="27"/>
        <v/>
      </c>
      <c r="O23" s="68"/>
      <c r="P23" s="71"/>
      <c r="Q23" s="72" t="str">
        <f t="shared" si="28"/>
        <v xml:space="preserve"> </v>
      </c>
      <c r="R23" s="73" t="str">
        <f t="shared" si="29"/>
        <v xml:space="preserve"> </v>
      </c>
      <c r="S23" s="73" t="str">
        <f t="shared" si="30"/>
        <v xml:space="preserve"> </v>
      </c>
      <c r="T23" s="72" t="str">
        <f t="shared" si="31"/>
        <v/>
      </c>
      <c r="U23" s="71"/>
      <c r="V23" s="72" t="str">
        <f t="shared" si="32"/>
        <v xml:space="preserve"> </v>
      </c>
      <c r="W23" s="73" t="str">
        <f t="shared" si="33"/>
        <v xml:space="preserve"> </v>
      </c>
      <c r="X23" s="73" t="str">
        <f t="shared" si="34"/>
        <v xml:space="preserve"> </v>
      </c>
      <c r="Y23" s="72" t="str">
        <f t="shared" si="35"/>
        <v/>
      </c>
      <c r="Z23" s="3"/>
    </row>
    <row r="24" spans="1:26" x14ac:dyDescent="0.3">
      <c r="A24" s="3">
        <f>'Rev Req''t_yrs 1-3'!A23</f>
        <v>0</v>
      </c>
      <c r="B24" s="3">
        <f>'Rev Req''t_yrs 1-3'!B23</f>
        <v>0</v>
      </c>
      <c r="C24" s="3">
        <f>'Rev Req''t_yrs 1-3'!C23</f>
        <v>0</v>
      </c>
      <c r="D24" s="76" t="str">
        <f>TEXT('Rev Req''t_yrs 1-3'!J23, "yyyy")</f>
        <v>1900</v>
      </c>
      <c r="E24" s="71"/>
      <c r="F24" s="72" t="str">
        <f t="shared" si="20"/>
        <v xml:space="preserve"> </v>
      </c>
      <c r="G24" s="73" t="str">
        <f t="shared" si="21"/>
        <v xml:space="preserve"> </v>
      </c>
      <c r="H24" s="73" t="str">
        <f t="shared" si="22"/>
        <v xml:space="preserve"> </v>
      </c>
      <c r="I24" s="72" t="str">
        <f t="shared" si="23"/>
        <v/>
      </c>
      <c r="J24" s="71"/>
      <c r="K24" s="72" t="str">
        <f t="shared" si="24"/>
        <v xml:space="preserve"> </v>
      </c>
      <c r="L24" s="73" t="str">
        <f t="shared" si="25"/>
        <v xml:space="preserve"> </v>
      </c>
      <c r="M24" s="73" t="str">
        <f t="shared" si="26"/>
        <v xml:space="preserve"> </v>
      </c>
      <c r="N24" s="72" t="str">
        <f t="shared" si="27"/>
        <v/>
      </c>
      <c r="O24" s="68"/>
      <c r="P24" s="71"/>
      <c r="Q24" s="72" t="str">
        <f t="shared" si="28"/>
        <v xml:space="preserve"> </v>
      </c>
      <c r="R24" s="73" t="str">
        <f t="shared" si="29"/>
        <v xml:space="preserve"> </v>
      </c>
      <c r="S24" s="73" t="str">
        <f t="shared" si="30"/>
        <v xml:space="preserve"> </v>
      </c>
      <c r="T24" s="72" t="str">
        <f t="shared" si="31"/>
        <v/>
      </c>
      <c r="U24" s="71"/>
      <c r="V24" s="72" t="str">
        <f t="shared" si="32"/>
        <v xml:space="preserve"> </v>
      </c>
      <c r="W24" s="73" t="str">
        <f t="shared" si="33"/>
        <v xml:space="preserve"> </v>
      </c>
      <c r="X24" s="73" t="str">
        <f t="shared" si="34"/>
        <v xml:space="preserve"> </v>
      </c>
      <c r="Y24" s="72" t="str">
        <f t="shared" si="35"/>
        <v/>
      </c>
      <c r="Z24" s="3"/>
    </row>
    <row r="25" spans="1:26" x14ac:dyDescent="0.3">
      <c r="A25" s="3">
        <f>'Rev Req''t_yrs 1-3'!A24</f>
        <v>0</v>
      </c>
      <c r="B25" s="3">
        <f>'Rev Req''t_yrs 1-3'!B24</f>
        <v>0</v>
      </c>
      <c r="C25" s="3">
        <f>'Rev Req''t_yrs 1-3'!C24</f>
        <v>0</v>
      </c>
      <c r="D25" s="76" t="str">
        <f>TEXT('Rev Req''t_yrs 1-3'!J24, "yyyy")</f>
        <v>1900</v>
      </c>
      <c r="E25" s="71"/>
      <c r="F25" s="72" t="str">
        <f t="shared" si="20"/>
        <v xml:space="preserve"> </v>
      </c>
      <c r="G25" s="73" t="str">
        <f t="shared" si="21"/>
        <v xml:space="preserve"> </v>
      </c>
      <c r="H25" s="73" t="str">
        <f t="shared" si="22"/>
        <v xml:space="preserve"> </v>
      </c>
      <c r="I25" s="72" t="str">
        <f t="shared" si="23"/>
        <v/>
      </c>
      <c r="J25" s="71"/>
      <c r="K25" s="72" t="str">
        <f t="shared" si="24"/>
        <v xml:space="preserve"> </v>
      </c>
      <c r="L25" s="73" t="str">
        <f t="shared" si="25"/>
        <v xml:space="preserve"> </v>
      </c>
      <c r="M25" s="73" t="str">
        <f t="shared" si="26"/>
        <v xml:space="preserve"> </v>
      </c>
      <c r="N25" s="72" t="str">
        <f t="shared" si="27"/>
        <v/>
      </c>
      <c r="O25" s="68"/>
      <c r="P25" s="71"/>
      <c r="Q25" s="72" t="str">
        <f t="shared" si="28"/>
        <v xml:space="preserve"> </v>
      </c>
      <c r="R25" s="73" t="str">
        <f t="shared" si="29"/>
        <v xml:space="preserve"> </v>
      </c>
      <c r="S25" s="73" t="str">
        <f t="shared" si="30"/>
        <v xml:space="preserve"> </v>
      </c>
      <c r="T25" s="72" t="str">
        <f t="shared" si="31"/>
        <v/>
      </c>
      <c r="U25" s="71"/>
      <c r="V25" s="72" t="str">
        <f t="shared" si="32"/>
        <v xml:space="preserve"> </v>
      </c>
      <c r="W25" s="73" t="str">
        <f t="shared" si="33"/>
        <v xml:space="preserve"> </v>
      </c>
      <c r="X25" s="73" t="str">
        <f t="shared" si="34"/>
        <v xml:space="preserve"> </v>
      </c>
      <c r="Y25" s="72" t="str">
        <f t="shared" si="35"/>
        <v/>
      </c>
      <c r="Z25" s="3"/>
    </row>
    <row r="26" spans="1:26" x14ac:dyDescent="0.3">
      <c r="A26" s="3">
        <f>'Rev Req''t_yrs 1-3'!A25</f>
        <v>0</v>
      </c>
      <c r="B26" s="3">
        <f>'Rev Req''t_yrs 1-3'!B25</f>
        <v>0</v>
      </c>
      <c r="C26" s="3">
        <f>'Rev Req''t_yrs 1-3'!C25</f>
        <v>0</v>
      </c>
      <c r="D26" s="76" t="str">
        <f>TEXT('Rev Req''t_yrs 1-3'!J25, "yyyy")</f>
        <v>1900</v>
      </c>
      <c r="E26" s="71"/>
      <c r="F26" s="72" t="str">
        <f t="shared" si="20"/>
        <v xml:space="preserve"> </v>
      </c>
      <c r="G26" s="73" t="str">
        <f t="shared" si="21"/>
        <v xml:space="preserve"> </v>
      </c>
      <c r="H26" s="73" t="str">
        <f t="shared" si="22"/>
        <v xml:space="preserve"> </v>
      </c>
      <c r="I26" s="72" t="str">
        <f t="shared" si="23"/>
        <v/>
      </c>
      <c r="J26" s="71"/>
      <c r="K26" s="72" t="str">
        <f t="shared" si="24"/>
        <v xml:space="preserve"> </v>
      </c>
      <c r="L26" s="73" t="str">
        <f t="shared" si="25"/>
        <v xml:space="preserve"> </v>
      </c>
      <c r="M26" s="73" t="str">
        <f t="shared" si="26"/>
        <v xml:space="preserve"> </v>
      </c>
      <c r="N26" s="72" t="str">
        <f t="shared" si="27"/>
        <v/>
      </c>
      <c r="O26" s="68"/>
      <c r="P26" s="71"/>
      <c r="Q26" s="72" t="str">
        <f t="shared" si="28"/>
        <v xml:space="preserve"> </v>
      </c>
      <c r="R26" s="73" t="str">
        <f t="shared" si="29"/>
        <v xml:space="preserve"> </v>
      </c>
      <c r="S26" s="73" t="str">
        <f t="shared" si="30"/>
        <v xml:space="preserve"> </v>
      </c>
      <c r="T26" s="72" t="str">
        <f t="shared" si="31"/>
        <v/>
      </c>
      <c r="U26" s="71"/>
      <c r="V26" s="72" t="str">
        <f t="shared" si="32"/>
        <v xml:space="preserve"> </v>
      </c>
      <c r="W26" s="73" t="str">
        <f t="shared" si="33"/>
        <v xml:space="preserve"> </v>
      </c>
      <c r="X26" s="73" t="str">
        <f t="shared" si="34"/>
        <v xml:space="preserve"> </v>
      </c>
      <c r="Y26" s="72" t="str">
        <f t="shared" si="35"/>
        <v/>
      </c>
      <c r="Z26" s="3"/>
    </row>
    <row r="27" spans="1:26" x14ac:dyDescent="0.3">
      <c r="A27" s="3">
        <f>'Rev Req''t_yrs 1-3'!A26</f>
        <v>0</v>
      </c>
      <c r="B27" s="3">
        <f>'Rev Req''t_yrs 1-3'!B26</f>
        <v>0</v>
      </c>
      <c r="C27" s="3">
        <f>'Rev Req''t_yrs 1-3'!C26</f>
        <v>0</v>
      </c>
      <c r="D27" s="76" t="str">
        <f>TEXT('Rev Req''t_yrs 1-3'!J26, "yyyy")</f>
        <v>1900</v>
      </c>
      <c r="E27" s="71"/>
      <c r="F27" s="72" t="str">
        <f t="shared" si="20"/>
        <v xml:space="preserve"> </v>
      </c>
      <c r="G27" s="73" t="str">
        <f t="shared" si="21"/>
        <v xml:space="preserve"> </v>
      </c>
      <c r="H27" s="73" t="str">
        <f t="shared" si="22"/>
        <v xml:space="preserve"> </v>
      </c>
      <c r="I27" s="72" t="str">
        <f t="shared" si="23"/>
        <v/>
      </c>
      <c r="J27" s="71"/>
      <c r="K27" s="72" t="str">
        <f t="shared" si="24"/>
        <v xml:space="preserve"> </v>
      </c>
      <c r="L27" s="73" t="str">
        <f t="shared" si="25"/>
        <v xml:space="preserve"> </v>
      </c>
      <c r="M27" s="73" t="str">
        <f t="shared" si="26"/>
        <v xml:space="preserve"> </v>
      </c>
      <c r="N27" s="72" t="str">
        <f t="shared" si="27"/>
        <v/>
      </c>
      <c r="O27" s="68"/>
      <c r="P27" s="71"/>
      <c r="Q27" s="72" t="str">
        <f t="shared" si="28"/>
        <v xml:space="preserve"> </v>
      </c>
      <c r="R27" s="73" t="str">
        <f t="shared" si="29"/>
        <v xml:space="preserve"> </v>
      </c>
      <c r="S27" s="73" t="str">
        <f t="shared" si="30"/>
        <v xml:space="preserve"> </v>
      </c>
      <c r="T27" s="72" t="str">
        <f t="shared" si="31"/>
        <v/>
      </c>
      <c r="U27" s="71"/>
      <c r="V27" s="72" t="str">
        <f t="shared" si="32"/>
        <v xml:space="preserve"> </v>
      </c>
      <c r="W27" s="73" t="str">
        <f t="shared" si="33"/>
        <v xml:space="preserve"> </v>
      </c>
      <c r="X27" s="73" t="str">
        <f t="shared" si="34"/>
        <v xml:space="preserve"> </v>
      </c>
      <c r="Y27" s="72" t="str">
        <f t="shared" si="35"/>
        <v/>
      </c>
      <c r="Z27" s="3"/>
    </row>
    <row r="28" spans="1:26" x14ac:dyDescent="0.3">
      <c r="A28" s="3">
        <f>'Rev Req''t_yrs 1-3'!A27</f>
        <v>0</v>
      </c>
      <c r="B28" s="3">
        <f>'Rev Req''t_yrs 1-3'!B27</f>
        <v>0</v>
      </c>
      <c r="C28" s="3">
        <f>'Rev Req''t_yrs 1-3'!C27</f>
        <v>0</v>
      </c>
      <c r="D28" s="76" t="str">
        <f>TEXT('Rev Req''t_yrs 1-3'!J27, "yyyy")</f>
        <v>1900</v>
      </c>
      <c r="E28" s="71"/>
      <c r="F28" s="72" t="str">
        <f t="shared" si="20"/>
        <v xml:space="preserve"> </v>
      </c>
      <c r="G28" s="73" t="str">
        <f t="shared" si="21"/>
        <v xml:space="preserve"> </v>
      </c>
      <c r="H28" s="73" t="str">
        <f t="shared" si="22"/>
        <v xml:space="preserve"> </v>
      </c>
      <c r="I28" s="72" t="str">
        <f t="shared" si="23"/>
        <v/>
      </c>
      <c r="J28" s="71"/>
      <c r="K28" s="72" t="str">
        <f t="shared" si="24"/>
        <v xml:space="preserve"> </v>
      </c>
      <c r="L28" s="73" t="str">
        <f t="shared" si="25"/>
        <v xml:space="preserve"> </v>
      </c>
      <c r="M28" s="73" t="str">
        <f t="shared" si="26"/>
        <v xml:space="preserve"> </v>
      </c>
      <c r="N28" s="72" t="str">
        <f t="shared" si="27"/>
        <v/>
      </c>
      <c r="O28" s="68"/>
      <c r="P28" s="71"/>
      <c r="Q28" s="72" t="str">
        <f t="shared" si="28"/>
        <v xml:space="preserve"> </v>
      </c>
      <c r="R28" s="73" t="str">
        <f t="shared" si="29"/>
        <v xml:space="preserve"> </v>
      </c>
      <c r="S28" s="73" t="str">
        <f t="shared" si="30"/>
        <v xml:space="preserve"> </v>
      </c>
      <c r="T28" s="72" t="str">
        <f t="shared" si="31"/>
        <v/>
      </c>
      <c r="U28" s="71"/>
      <c r="V28" s="72" t="str">
        <f t="shared" si="32"/>
        <v xml:space="preserve"> </v>
      </c>
      <c r="W28" s="73" t="str">
        <f t="shared" si="33"/>
        <v xml:space="preserve"> </v>
      </c>
      <c r="X28" s="73" t="str">
        <f t="shared" si="34"/>
        <v xml:space="preserve"> </v>
      </c>
      <c r="Y28" s="72" t="str">
        <f t="shared" si="35"/>
        <v/>
      </c>
      <c r="Z28" s="3"/>
    </row>
    <row r="29" spans="1:26" x14ac:dyDescent="0.3">
      <c r="A29" s="3">
        <f>'Rev Req''t_yrs 1-3'!A28</f>
        <v>0</v>
      </c>
      <c r="B29" s="3">
        <f>'Rev Req''t_yrs 1-3'!B28</f>
        <v>0</v>
      </c>
      <c r="C29" s="3">
        <f>'Rev Req''t_yrs 1-3'!C28</f>
        <v>0</v>
      </c>
      <c r="D29" s="76" t="str">
        <f>TEXT('Rev Req''t_yrs 1-3'!J28, "yyyy")</f>
        <v>1900</v>
      </c>
      <c r="E29" s="71"/>
      <c r="F29" s="72" t="str">
        <f t="shared" si="20"/>
        <v xml:space="preserve"> </v>
      </c>
      <c r="G29" s="73" t="str">
        <f t="shared" si="21"/>
        <v xml:space="preserve"> </v>
      </c>
      <c r="H29" s="73" t="str">
        <f t="shared" si="22"/>
        <v xml:space="preserve"> </v>
      </c>
      <c r="I29" s="72" t="str">
        <f t="shared" si="23"/>
        <v/>
      </c>
      <c r="J29" s="71"/>
      <c r="K29" s="72" t="str">
        <f t="shared" si="24"/>
        <v xml:space="preserve"> </v>
      </c>
      <c r="L29" s="73" t="str">
        <f t="shared" si="25"/>
        <v xml:space="preserve"> </v>
      </c>
      <c r="M29" s="73" t="str">
        <f t="shared" si="26"/>
        <v xml:space="preserve"> </v>
      </c>
      <c r="N29" s="72" t="str">
        <f t="shared" si="27"/>
        <v/>
      </c>
      <c r="O29" s="68"/>
      <c r="P29" s="71"/>
      <c r="Q29" s="72" t="str">
        <f t="shared" si="28"/>
        <v xml:space="preserve"> </v>
      </c>
      <c r="R29" s="73" t="str">
        <f t="shared" si="29"/>
        <v xml:space="preserve"> </v>
      </c>
      <c r="S29" s="73" t="str">
        <f t="shared" si="30"/>
        <v xml:space="preserve"> </v>
      </c>
      <c r="T29" s="72" t="str">
        <f t="shared" si="31"/>
        <v/>
      </c>
      <c r="U29" s="71"/>
      <c r="V29" s="72" t="str">
        <f t="shared" si="32"/>
        <v xml:space="preserve"> </v>
      </c>
      <c r="W29" s="73" t="str">
        <f t="shared" si="33"/>
        <v xml:space="preserve"> </v>
      </c>
      <c r="X29" s="73" t="str">
        <f t="shared" si="34"/>
        <v xml:space="preserve"> </v>
      </c>
      <c r="Y29" s="72" t="str">
        <f t="shared" si="35"/>
        <v/>
      </c>
      <c r="Z29" s="3"/>
    </row>
    <row r="30" spans="1:26" x14ac:dyDescent="0.3">
      <c r="A30" s="3">
        <f>'Rev Req''t_yrs 1-3'!A29</f>
        <v>0</v>
      </c>
      <c r="B30" s="3">
        <f>'Rev Req''t_yrs 1-3'!B29</f>
        <v>0</v>
      </c>
      <c r="C30" s="3">
        <f>'Rev Req''t_yrs 1-3'!C29</f>
        <v>0</v>
      </c>
      <c r="D30" s="76" t="str">
        <f>TEXT('Rev Req''t_yrs 1-3'!J29, "yyyy")</f>
        <v>1900</v>
      </c>
      <c r="E30" s="71"/>
      <c r="F30" s="72" t="str">
        <f t="shared" si="20"/>
        <v xml:space="preserve"> </v>
      </c>
      <c r="G30" s="73" t="str">
        <f t="shared" si="21"/>
        <v xml:space="preserve"> </v>
      </c>
      <c r="H30" s="73" t="str">
        <f t="shared" si="22"/>
        <v xml:space="preserve"> </v>
      </c>
      <c r="I30" s="72" t="str">
        <f t="shared" si="23"/>
        <v/>
      </c>
      <c r="J30" s="71"/>
      <c r="K30" s="72" t="str">
        <f t="shared" si="24"/>
        <v xml:space="preserve"> </v>
      </c>
      <c r="L30" s="73" t="str">
        <f t="shared" si="25"/>
        <v xml:space="preserve"> </v>
      </c>
      <c r="M30" s="73" t="str">
        <f t="shared" si="26"/>
        <v xml:space="preserve"> </v>
      </c>
      <c r="N30" s="72" t="str">
        <f t="shared" si="27"/>
        <v/>
      </c>
      <c r="O30" s="68"/>
      <c r="P30" s="71"/>
      <c r="Q30" s="72" t="str">
        <f t="shared" si="28"/>
        <v xml:space="preserve"> </v>
      </c>
      <c r="R30" s="73" t="str">
        <f t="shared" si="29"/>
        <v xml:space="preserve"> </v>
      </c>
      <c r="S30" s="73" t="str">
        <f t="shared" si="30"/>
        <v xml:space="preserve"> </v>
      </c>
      <c r="T30" s="72" t="str">
        <f t="shared" si="31"/>
        <v/>
      </c>
      <c r="U30" s="71"/>
      <c r="V30" s="72" t="str">
        <f t="shared" si="32"/>
        <v xml:space="preserve"> </v>
      </c>
      <c r="W30" s="73" t="str">
        <f t="shared" si="33"/>
        <v xml:space="preserve"> </v>
      </c>
      <c r="X30" s="73" t="str">
        <f t="shared" si="34"/>
        <v xml:space="preserve"> </v>
      </c>
      <c r="Y30" s="72" t="str">
        <f t="shared" si="35"/>
        <v/>
      </c>
      <c r="Z30" s="3"/>
    </row>
    <row r="31" spans="1:26" x14ac:dyDescent="0.3">
      <c r="A31" s="3">
        <f>'Rev Req''t_yrs 1-3'!A30</f>
        <v>0</v>
      </c>
      <c r="B31" s="3">
        <f>'Rev Req''t_yrs 1-3'!B30</f>
        <v>0</v>
      </c>
      <c r="C31" s="3">
        <f>'Rev Req''t_yrs 1-3'!C30</f>
        <v>0</v>
      </c>
      <c r="D31" s="76" t="str">
        <f>TEXT('Rev Req''t_yrs 1-3'!J30, "yyyy")</f>
        <v>1900</v>
      </c>
      <c r="E31" s="71"/>
      <c r="F31" s="72" t="str">
        <f t="shared" si="20"/>
        <v xml:space="preserve"> </v>
      </c>
      <c r="G31" s="73" t="str">
        <f t="shared" si="21"/>
        <v xml:space="preserve"> </v>
      </c>
      <c r="H31" s="73" t="str">
        <f t="shared" si="22"/>
        <v xml:space="preserve"> </v>
      </c>
      <c r="I31" s="72" t="str">
        <f t="shared" si="23"/>
        <v/>
      </c>
      <c r="J31" s="71"/>
      <c r="K31" s="72" t="str">
        <f t="shared" si="24"/>
        <v xml:space="preserve"> </v>
      </c>
      <c r="L31" s="73" t="str">
        <f t="shared" si="25"/>
        <v xml:space="preserve"> </v>
      </c>
      <c r="M31" s="73" t="str">
        <f t="shared" si="26"/>
        <v xml:space="preserve"> </v>
      </c>
      <c r="N31" s="72" t="str">
        <f t="shared" si="27"/>
        <v/>
      </c>
      <c r="O31" s="68"/>
      <c r="P31" s="71"/>
      <c r="Q31" s="72" t="str">
        <f t="shared" si="28"/>
        <v xml:space="preserve"> </v>
      </c>
      <c r="R31" s="73" t="str">
        <f t="shared" si="29"/>
        <v xml:space="preserve"> </v>
      </c>
      <c r="S31" s="73" t="str">
        <f t="shared" si="30"/>
        <v xml:space="preserve"> </v>
      </c>
      <c r="T31" s="72" t="str">
        <f t="shared" si="31"/>
        <v/>
      </c>
      <c r="U31" s="71"/>
      <c r="V31" s="72" t="str">
        <f t="shared" si="32"/>
        <v xml:space="preserve"> </v>
      </c>
      <c r="W31" s="73" t="str">
        <f t="shared" si="33"/>
        <v xml:space="preserve"> </v>
      </c>
      <c r="X31" s="73" t="str">
        <f t="shared" si="34"/>
        <v xml:space="preserve"> </v>
      </c>
      <c r="Y31" s="72" t="str">
        <f t="shared" si="35"/>
        <v/>
      </c>
      <c r="Z31" s="3"/>
    </row>
    <row r="32" spans="1:26" x14ac:dyDescent="0.3">
      <c r="A32" s="3">
        <f>'Rev Req''t_yrs 1-3'!A31</f>
        <v>0</v>
      </c>
      <c r="B32" s="3">
        <f>'Rev Req''t_yrs 1-3'!B31</f>
        <v>0</v>
      </c>
      <c r="C32" s="3">
        <f>'Rev Req''t_yrs 1-3'!C31</f>
        <v>0</v>
      </c>
      <c r="D32" s="76" t="str">
        <f>TEXT('Rev Req''t_yrs 1-3'!J31, "yyyy")</f>
        <v>1900</v>
      </c>
      <c r="E32" s="71"/>
      <c r="F32" s="72" t="str">
        <f t="shared" si="20"/>
        <v xml:space="preserve"> </v>
      </c>
      <c r="G32" s="73" t="str">
        <f t="shared" si="21"/>
        <v xml:space="preserve"> </v>
      </c>
      <c r="H32" s="73" t="str">
        <f t="shared" si="22"/>
        <v xml:space="preserve"> </v>
      </c>
      <c r="I32" s="72" t="str">
        <f t="shared" si="23"/>
        <v/>
      </c>
      <c r="J32" s="71"/>
      <c r="K32" s="72" t="str">
        <f t="shared" si="24"/>
        <v xml:space="preserve"> </v>
      </c>
      <c r="L32" s="73" t="str">
        <f t="shared" si="25"/>
        <v xml:space="preserve"> </v>
      </c>
      <c r="M32" s="73" t="str">
        <f t="shared" si="26"/>
        <v xml:space="preserve"> </v>
      </c>
      <c r="N32" s="72" t="str">
        <f t="shared" si="27"/>
        <v/>
      </c>
      <c r="O32" s="68"/>
      <c r="P32" s="71"/>
      <c r="Q32" s="72" t="str">
        <f t="shared" si="28"/>
        <v xml:space="preserve"> </v>
      </c>
      <c r="R32" s="73" t="str">
        <f t="shared" si="29"/>
        <v xml:space="preserve"> </v>
      </c>
      <c r="S32" s="73" t="str">
        <f t="shared" si="30"/>
        <v xml:space="preserve"> </v>
      </c>
      <c r="T32" s="72" t="str">
        <f t="shared" si="31"/>
        <v/>
      </c>
      <c r="U32" s="71"/>
      <c r="V32" s="72" t="str">
        <f t="shared" si="32"/>
        <v xml:space="preserve"> </v>
      </c>
      <c r="W32" s="73" t="str">
        <f t="shared" si="33"/>
        <v xml:space="preserve"> </v>
      </c>
      <c r="X32" s="73" t="str">
        <f t="shared" si="34"/>
        <v xml:space="preserve"> </v>
      </c>
      <c r="Y32" s="72" t="str">
        <f t="shared" si="35"/>
        <v/>
      </c>
      <c r="Z32" s="3"/>
    </row>
    <row r="33" spans="1:26" x14ac:dyDescent="0.3">
      <c r="A33" s="3">
        <f>'Rev Req''t_yrs 1-3'!A32</f>
        <v>0</v>
      </c>
      <c r="B33" s="3">
        <f>'Rev Req''t_yrs 1-3'!B32</f>
        <v>0</v>
      </c>
      <c r="C33" s="3">
        <f>'Rev Req''t_yrs 1-3'!C32</f>
        <v>0</v>
      </c>
      <c r="D33" s="76" t="str">
        <f>TEXT('Rev Req''t_yrs 1-3'!J32, "yyyy")</f>
        <v>1900</v>
      </c>
      <c r="E33" s="71"/>
      <c r="F33" s="72" t="str">
        <f t="shared" si="20"/>
        <v xml:space="preserve"> </v>
      </c>
      <c r="G33" s="73" t="str">
        <f t="shared" si="21"/>
        <v xml:space="preserve"> </v>
      </c>
      <c r="H33" s="73" t="str">
        <f t="shared" si="22"/>
        <v xml:space="preserve"> </v>
      </c>
      <c r="I33" s="72" t="str">
        <f t="shared" si="23"/>
        <v/>
      </c>
      <c r="J33" s="71"/>
      <c r="K33" s="72" t="str">
        <f t="shared" si="24"/>
        <v xml:space="preserve"> </v>
      </c>
      <c r="L33" s="73" t="str">
        <f t="shared" si="25"/>
        <v xml:space="preserve"> </v>
      </c>
      <c r="M33" s="73" t="str">
        <f t="shared" si="26"/>
        <v xml:space="preserve"> </v>
      </c>
      <c r="N33" s="72" t="str">
        <f t="shared" si="27"/>
        <v/>
      </c>
      <c r="O33" s="68"/>
      <c r="P33" s="71"/>
      <c r="Q33" s="72" t="str">
        <f t="shared" si="28"/>
        <v xml:space="preserve"> </v>
      </c>
      <c r="R33" s="73" t="str">
        <f t="shared" si="29"/>
        <v xml:space="preserve"> </v>
      </c>
      <c r="S33" s="73" t="str">
        <f t="shared" si="30"/>
        <v xml:space="preserve"> </v>
      </c>
      <c r="T33" s="72" t="str">
        <f t="shared" si="31"/>
        <v/>
      </c>
      <c r="U33" s="71"/>
      <c r="V33" s="72" t="str">
        <f t="shared" si="32"/>
        <v xml:space="preserve"> </v>
      </c>
      <c r="W33" s="73" t="str">
        <f t="shared" si="33"/>
        <v xml:space="preserve"> </v>
      </c>
      <c r="X33" s="73" t="str">
        <f t="shared" si="34"/>
        <v xml:space="preserve"> </v>
      </c>
      <c r="Y33" s="72" t="str">
        <f t="shared" si="35"/>
        <v/>
      </c>
      <c r="Z33" s="3"/>
    </row>
    <row r="34" spans="1:26" x14ac:dyDescent="0.3">
      <c r="A34" s="3">
        <f>'Rev Req''t_yrs 1-3'!A33</f>
        <v>0</v>
      </c>
      <c r="B34" s="3">
        <f>'Rev Req''t_yrs 1-3'!B33</f>
        <v>0</v>
      </c>
      <c r="C34" s="3">
        <f>'Rev Req''t_yrs 1-3'!C33</f>
        <v>0</v>
      </c>
      <c r="D34" s="76" t="str">
        <f>TEXT('Rev Req''t_yrs 1-3'!J33, "yyyy")</f>
        <v>1900</v>
      </c>
      <c r="E34" s="71"/>
      <c r="F34" s="72" t="str">
        <f t="shared" si="20"/>
        <v xml:space="preserve"> </v>
      </c>
      <c r="G34" s="73" t="str">
        <f t="shared" si="21"/>
        <v xml:space="preserve"> </v>
      </c>
      <c r="H34" s="73" t="str">
        <f t="shared" si="22"/>
        <v xml:space="preserve"> </v>
      </c>
      <c r="I34" s="72" t="str">
        <f t="shared" si="23"/>
        <v/>
      </c>
      <c r="J34" s="71"/>
      <c r="K34" s="72" t="str">
        <f t="shared" si="24"/>
        <v xml:space="preserve"> </v>
      </c>
      <c r="L34" s="73" t="str">
        <f t="shared" si="25"/>
        <v xml:space="preserve"> </v>
      </c>
      <c r="M34" s="73" t="str">
        <f t="shared" si="26"/>
        <v xml:space="preserve"> </v>
      </c>
      <c r="N34" s="72" t="str">
        <f t="shared" si="27"/>
        <v/>
      </c>
      <c r="O34" s="68"/>
      <c r="P34" s="71"/>
      <c r="Q34" s="72" t="str">
        <f t="shared" si="28"/>
        <v xml:space="preserve"> </v>
      </c>
      <c r="R34" s="73" t="str">
        <f t="shared" si="29"/>
        <v xml:space="preserve"> </v>
      </c>
      <c r="S34" s="73" t="str">
        <f t="shared" si="30"/>
        <v xml:space="preserve"> </v>
      </c>
      <c r="T34" s="72" t="str">
        <f t="shared" si="31"/>
        <v/>
      </c>
      <c r="U34" s="71"/>
      <c r="V34" s="72" t="str">
        <f t="shared" si="32"/>
        <v xml:space="preserve"> </v>
      </c>
      <c r="W34" s="73" t="str">
        <f t="shared" si="33"/>
        <v xml:space="preserve"> </v>
      </c>
      <c r="X34" s="73" t="str">
        <f t="shared" si="34"/>
        <v xml:space="preserve"> </v>
      </c>
      <c r="Y34" s="72" t="str">
        <f t="shared" si="35"/>
        <v/>
      </c>
      <c r="Z34" s="3"/>
    </row>
    <row r="35" spans="1:26" x14ac:dyDescent="0.3">
      <c r="A35" s="3">
        <f>'Rev Req''t_yrs 1-3'!A34</f>
        <v>0</v>
      </c>
      <c r="B35" s="3">
        <f>'Rev Req''t_yrs 1-3'!B34</f>
        <v>0</v>
      </c>
      <c r="C35" s="3">
        <f>'Rev Req''t_yrs 1-3'!C34</f>
        <v>0</v>
      </c>
      <c r="D35" s="76" t="str">
        <f>TEXT('Rev Req''t_yrs 1-3'!J34, "yyyy")</f>
        <v>1900</v>
      </c>
      <c r="E35" s="71"/>
      <c r="F35" s="72" t="str">
        <f t="shared" si="20"/>
        <v xml:space="preserve"> </v>
      </c>
      <c r="G35" s="73" t="str">
        <f t="shared" si="21"/>
        <v xml:space="preserve"> </v>
      </c>
      <c r="H35" s="73" t="str">
        <f t="shared" si="22"/>
        <v xml:space="preserve"> </v>
      </c>
      <c r="I35" s="72" t="str">
        <f t="shared" si="23"/>
        <v/>
      </c>
      <c r="J35" s="71"/>
      <c r="K35" s="72" t="str">
        <f t="shared" si="24"/>
        <v xml:space="preserve"> </v>
      </c>
      <c r="L35" s="73" t="str">
        <f t="shared" si="25"/>
        <v xml:space="preserve"> </v>
      </c>
      <c r="M35" s="73" t="str">
        <f t="shared" si="26"/>
        <v xml:space="preserve"> </v>
      </c>
      <c r="N35" s="72" t="str">
        <f t="shared" si="27"/>
        <v/>
      </c>
      <c r="O35" s="68"/>
      <c r="P35" s="71"/>
      <c r="Q35" s="72" t="str">
        <f t="shared" si="28"/>
        <v xml:space="preserve"> </v>
      </c>
      <c r="R35" s="73" t="str">
        <f t="shared" si="29"/>
        <v xml:space="preserve"> </v>
      </c>
      <c r="S35" s="73" t="str">
        <f t="shared" si="30"/>
        <v xml:space="preserve"> </v>
      </c>
      <c r="T35" s="72" t="str">
        <f t="shared" si="31"/>
        <v/>
      </c>
      <c r="U35" s="71"/>
      <c r="V35" s="72" t="str">
        <f t="shared" si="32"/>
        <v xml:space="preserve"> </v>
      </c>
      <c r="W35" s="73" t="str">
        <f t="shared" si="33"/>
        <v xml:space="preserve"> </v>
      </c>
      <c r="X35" s="73" t="str">
        <f t="shared" si="34"/>
        <v xml:space="preserve"> </v>
      </c>
      <c r="Y35" s="72" t="str">
        <f t="shared" si="35"/>
        <v/>
      </c>
      <c r="Z35" s="3"/>
    </row>
    <row r="36" spans="1:26" x14ac:dyDescent="0.3">
      <c r="A36" s="3">
        <f>'Rev Req''t_yrs 1-3'!A35</f>
        <v>0</v>
      </c>
      <c r="B36" s="3">
        <f>'Rev Req''t_yrs 1-3'!B35</f>
        <v>0</v>
      </c>
      <c r="C36" s="3">
        <f>'Rev Req''t_yrs 1-3'!C35</f>
        <v>0</v>
      </c>
      <c r="D36" s="76" t="str">
        <f>TEXT('Rev Req''t_yrs 1-3'!J35, "yyyy")</f>
        <v>1900</v>
      </c>
      <c r="E36" s="71"/>
      <c r="F36" s="72" t="str">
        <f t="shared" si="20"/>
        <v xml:space="preserve"> </v>
      </c>
      <c r="G36" s="73" t="str">
        <f t="shared" si="21"/>
        <v xml:space="preserve"> </v>
      </c>
      <c r="H36" s="73" t="str">
        <f t="shared" si="22"/>
        <v xml:space="preserve"> </v>
      </c>
      <c r="I36" s="72" t="str">
        <f t="shared" si="23"/>
        <v/>
      </c>
      <c r="J36" s="71"/>
      <c r="K36" s="72" t="str">
        <f t="shared" si="24"/>
        <v xml:space="preserve"> </v>
      </c>
      <c r="L36" s="73" t="str">
        <f t="shared" si="25"/>
        <v xml:space="preserve"> </v>
      </c>
      <c r="M36" s="73" t="str">
        <f t="shared" si="26"/>
        <v xml:space="preserve"> </v>
      </c>
      <c r="N36" s="72" t="str">
        <f t="shared" si="27"/>
        <v/>
      </c>
      <c r="O36" s="68"/>
      <c r="P36" s="71"/>
      <c r="Q36" s="72" t="str">
        <f t="shared" si="28"/>
        <v xml:space="preserve"> </v>
      </c>
      <c r="R36" s="73" t="str">
        <f t="shared" si="29"/>
        <v xml:space="preserve"> </v>
      </c>
      <c r="S36" s="73" t="str">
        <f t="shared" si="30"/>
        <v xml:space="preserve"> </v>
      </c>
      <c r="T36" s="72" t="str">
        <f t="shared" si="31"/>
        <v/>
      </c>
      <c r="U36" s="71"/>
      <c r="V36" s="72" t="str">
        <f t="shared" si="32"/>
        <v xml:space="preserve"> </v>
      </c>
      <c r="W36" s="73" t="str">
        <f t="shared" si="33"/>
        <v xml:space="preserve"> </v>
      </c>
      <c r="X36" s="73" t="str">
        <f t="shared" si="34"/>
        <v xml:space="preserve"> </v>
      </c>
      <c r="Y36" s="72" t="str">
        <f t="shared" si="35"/>
        <v/>
      </c>
      <c r="Z36" s="3"/>
    </row>
    <row r="37" spans="1:26" x14ac:dyDescent="0.3">
      <c r="A37" s="3">
        <f>'Rev Req''t_yrs 1-3'!A36</f>
        <v>0</v>
      </c>
      <c r="B37" s="3">
        <f>'Rev Req''t_yrs 1-3'!B36</f>
        <v>0</v>
      </c>
      <c r="C37" s="3">
        <f>'Rev Req''t_yrs 1-3'!C36</f>
        <v>0</v>
      </c>
      <c r="D37" s="76" t="str">
        <f>TEXT('Rev Req''t_yrs 1-3'!J36, "yyyy")</f>
        <v>1900</v>
      </c>
      <c r="E37" s="71"/>
      <c r="F37" s="72" t="str">
        <f t="shared" si="20"/>
        <v xml:space="preserve"> </v>
      </c>
      <c r="G37" s="73" t="str">
        <f t="shared" si="21"/>
        <v xml:space="preserve"> </v>
      </c>
      <c r="H37" s="73" t="str">
        <f t="shared" si="22"/>
        <v xml:space="preserve"> </v>
      </c>
      <c r="I37" s="72" t="str">
        <f t="shared" si="23"/>
        <v/>
      </c>
      <c r="J37" s="71"/>
      <c r="K37" s="72" t="str">
        <f t="shared" si="24"/>
        <v xml:space="preserve"> </v>
      </c>
      <c r="L37" s="73" t="str">
        <f t="shared" si="25"/>
        <v xml:space="preserve"> </v>
      </c>
      <c r="M37" s="73" t="str">
        <f t="shared" si="26"/>
        <v xml:space="preserve"> </v>
      </c>
      <c r="N37" s="72" t="str">
        <f t="shared" si="27"/>
        <v/>
      </c>
      <c r="O37" s="68"/>
      <c r="P37" s="71"/>
      <c r="Q37" s="72" t="str">
        <f t="shared" si="28"/>
        <v xml:space="preserve"> </v>
      </c>
      <c r="R37" s="73" t="str">
        <f t="shared" si="29"/>
        <v xml:space="preserve"> </v>
      </c>
      <c r="S37" s="73" t="str">
        <f t="shared" si="30"/>
        <v xml:space="preserve"> </v>
      </c>
      <c r="T37" s="72" t="str">
        <f t="shared" si="31"/>
        <v/>
      </c>
      <c r="U37" s="71"/>
      <c r="V37" s="72" t="str">
        <f t="shared" si="32"/>
        <v xml:space="preserve"> </v>
      </c>
      <c r="W37" s="73" t="str">
        <f t="shared" si="33"/>
        <v xml:space="preserve"> </v>
      </c>
      <c r="X37" s="73" t="str">
        <f t="shared" si="34"/>
        <v xml:space="preserve"> </v>
      </c>
      <c r="Y37" s="72" t="str">
        <f t="shared" si="35"/>
        <v/>
      </c>
      <c r="Z37" s="3"/>
    </row>
    <row r="38" spans="1:26" x14ac:dyDescent="0.3">
      <c r="A38" s="3">
        <f>'Rev Req''t_yrs 1-3'!A37</f>
        <v>0</v>
      </c>
      <c r="B38" s="3">
        <f>'Rev Req''t_yrs 1-3'!B37</f>
        <v>0</v>
      </c>
      <c r="C38" s="3">
        <f>'Rev Req''t_yrs 1-3'!C37</f>
        <v>0</v>
      </c>
      <c r="D38" s="76" t="str">
        <f>TEXT('Rev Req''t_yrs 1-3'!J37, "yyyy")</f>
        <v>1900</v>
      </c>
      <c r="E38" s="71"/>
      <c r="F38" s="72" t="str">
        <f t="shared" si="20"/>
        <v xml:space="preserve"> </v>
      </c>
      <c r="G38" s="73" t="str">
        <f t="shared" si="21"/>
        <v xml:space="preserve"> </v>
      </c>
      <c r="H38" s="73" t="str">
        <f t="shared" si="22"/>
        <v xml:space="preserve"> </v>
      </c>
      <c r="I38" s="72" t="str">
        <f t="shared" si="23"/>
        <v/>
      </c>
      <c r="J38" s="71"/>
      <c r="K38" s="72" t="str">
        <f t="shared" si="24"/>
        <v xml:space="preserve"> </v>
      </c>
      <c r="L38" s="73" t="str">
        <f t="shared" si="25"/>
        <v xml:space="preserve"> </v>
      </c>
      <c r="M38" s="73" t="str">
        <f t="shared" si="26"/>
        <v xml:space="preserve"> </v>
      </c>
      <c r="N38" s="72" t="str">
        <f t="shared" si="27"/>
        <v/>
      </c>
      <c r="O38" s="68"/>
      <c r="P38" s="71"/>
      <c r="Q38" s="72" t="str">
        <f t="shared" si="28"/>
        <v xml:space="preserve"> </v>
      </c>
      <c r="R38" s="73" t="str">
        <f t="shared" si="29"/>
        <v xml:space="preserve"> </v>
      </c>
      <c r="S38" s="73" t="str">
        <f t="shared" si="30"/>
        <v xml:space="preserve"> </v>
      </c>
      <c r="T38" s="72" t="str">
        <f t="shared" si="31"/>
        <v/>
      </c>
      <c r="U38" s="71"/>
      <c r="V38" s="72" t="str">
        <f t="shared" si="32"/>
        <v xml:space="preserve"> </v>
      </c>
      <c r="W38" s="73" t="str">
        <f t="shared" si="33"/>
        <v xml:space="preserve"> </v>
      </c>
      <c r="X38" s="73" t="str">
        <f t="shared" si="34"/>
        <v xml:space="preserve"> </v>
      </c>
      <c r="Y38" s="72" t="str">
        <f t="shared" si="35"/>
        <v/>
      </c>
      <c r="Z38" s="3"/>
    </row>
    <row r="39" spans="1:26" x14ac:dyDescent="0.3">
      <c r="A39" s="3">
        <f>'Rev Req''t_yrs 1-3'!A38</f>
        <v>0</v>
      </c>
      <c r="B39" s="3">
        <f>'Rev Req''t_yrs 1-3'!B38</f>
        <v>0</v>
      </c>
      <c r="C39" s="3">
        <f>'Rev Req''t_yrs 1-3'!C38</f>
        <v>0</v>
      </c>
      <c r="D39" s="76" t="str">
        <f>TEXT('Rev Req''t_yrs 1-3'!J38, "yyyy")</f>
        <v>1900</v>
      </c>
      <c r="E39" s="71"/>
      <c r="F39" s="72" t="str">
        <f t="shared" si="20"/>
        <v xml:space="preserve"> </v>
      </c>
      <c r="G39" s="73" t="str">
        <f t="shared" si="21"/>
        <v xml:space="preserve"> </v>
      </c>
      <c r="H39" s="73" t="str">
        <f t="shared" si="22"/>
        <v xml:space="preserve"> </v>
      </c>
      <c r="I39" s="72" t="str">
        <f t="shared" si="23"/>
        <v/>
      </c>
      <c r="J39" s="71"/>
      <c r="K39" s="72" t="str">
        <f t="shared" si="24"/>
        <v xml:space="preserve"> </v>
      </c>
      <c r="L39" s="73" t="str">
        <f t="shared" si="25"/>
        <v xml:space="preserve"> </v>
      </c>
      <c r="M39" s="73" t="str">
        <f t="shared" si="26"/>
        <v xml:space="preserve"> </v>
      </c>
      <c r="N39" s="72" t="str">
        <f t="shared" si="27"/>
        <v/>
      </c>
      <c r="O39" s="68"/>
      <c r="P39" s="71"/>
      <c r="Q39" s="72" t="str">
        <f t="shared" si="28"/>
        <v xml:space="preserve"> </v>
      </c>
      <c r="R39" s="73" t="str">
        <f t="shared" si="29"/>
        <v xml:space="preserve"> </v>
      </c>
      <c r="S39" s="73" t="str">
        <f t="shared" si="30"/>
        <v xml:space="preserve"> </v>
      </c>
      <c r="T39" s="72" t="str">
        <f t="shared" si="31"/>
        <v/>
      </c>
      <c r="U39" s="71"/>
      <c r="V39" s="72" t="str">
        <f t="shared" si="32"/>
        <v xml:space="preserve"> </v>
      </c>
      <c r="W39" s="73" t="str">
        <f t="shared" si="33"/>
        <v xml:space="preserve"> </v>
      </c>
      <c r="X39" s="73" t="str">
        <f t="shared" si="34"/>
        <v xml:space="preserve"> </v>
      </c>
      <c r="Y39" s="72" t="str">
        <f t="shared" si="35"/>
        <v/>
      </c>
      <c r="Z39" s="3"/>
    </row>
    <row r="40" spans="1:26" x14ac:dyDescent="0.3">
      <c r="A40" s="3">
        <f>'Rev Req''t_yrs 1-3'!A39</f>
        <v>0</v>
      </c>
      <c r="B40" s="3">
        <f>'Rev Req''t_yrs 1-3'!B39</f>
        <v>0</v>
      </c>
      <c r="C40" s="3">
        <f>'Rev Req''t_yrs 1-3'!C39</f>
        <v>0</v>
      </c>
      <c r="D40" s="76" t="str">
        <f>TEXT('Rev Req''t_yrs 1-3'!J39, "yyyy")</f>
        <v>1900</v>
      </c>
      <c r="E40" s="71"/>
      <c r="F40" s="72" t="str">
        <f t="shared" si="20"/>
        <v xml:space="preserve"> </v>
      </c>
      <c r="G40" s="73" t="str">
        <f t="shared" si="21"/>
        <v xml:space="preserve"> </v>
      </c>
      <c r="H40" s="73" t="str">
        <f t="shared" si="22"/>
        <v xml:space="preserve"> </v>
      </c>
      <c r="I40" s="72" t="str">
        <f t="shared" si="23"/>
        <v/>
      </c>
      <c r="J40" s="71"/>
      <c r="K40" s="72" t="str">
        <f t="shared" si="24"/>
        <v xml:space="preserve"> </v>
      </c>
      <c r="L40" s="73" t="str">
        <f t="shared" si="25"/>
        <v xml:space="preserve"> </v>
      </c>
      <c r="M40" s="73" t="str">
        <f t="shared" si="26"/>
        <v xml:space="preserve"> </v>
      </c>
      <c r="N40" s="72" t="str">
        <f t="shared" si="27"/>
        <v/>
      </c>
      <c r="O40" s="68"/>
      <c r="P40" s="71"/>
      <c r="Q40" s="72" t="str">
        <f t="shared" si="28"/>
        <v xml:space="preserve"> </v>
      </c>
      <c r="R40" s="73" t="str">
        <f t="shared" si="29"/>
        <v xml:space="preserve"> </v>
      </c>
      <c r="S40" s="73" t="str">
        <f t="shared" si="30"/>
        <v xml:space="preserve"> </v>
      </c>
      <c r="T40" s="72" t="str">
        <f t="shared" si="31"/>
        <v/>
      </c>
      <c r="U40" s="71"/>
      <c r="V40" s="72" t="str">
        <f t="shared" si="32"/>
        <v xml:space="preserve"> </v>
      </c>
      <c r="W40" s="73" t="str">
        <f t="shared" si="33"/>
        <v xml:space="preserve"> </v>
      </c>
      <c r="X40" s="73" t="str">
        <f t="shared" si="34"/>
        <v xml:space="preserve"> </v>
      </c>
      <c r="Y40" s="72" t="str">
        <f t="shared" si="35"/>
        <v/>
      </c>
      <c r="Z40" s="3"/>
    </row>
    <row r="41" spans="1:26" x14ac:dyDescent="0.3">
      <c r="A41" s="3">
        <f>'Rev Req''t_yrs 1-3'!A40</f>
        <v>0</v>
      </c>
      <c r="B41" s="3">
        <f>'Rev Req''t_yrs 1-3'!B40</f>
        <v>0</v>
      </c>
      <c r="C41" s="3">
        <f>'Rev Req''t_yrs 1-3'!C40</f>
        <v>0</v>
      </c>
      <c r="D41" s="76" t="str">
        <f>TEXT('Rev Req''t_yrs 1-3'!J40, "yyyy")</f>
        <v>1900</v>
      </c>
      <c r="E41" s="71"/>
      <c r="F41" s="72" t="str">
        <f t="shared" si="20"/>
        <v xml:space="preserve"> </v>
      </c>
      <c r="G41" s="73" t="str">
        <f t="shared" si="21"/>
        <v xml:space="preserve"> </v>
      </c>
      <c r="H41" s="73" t="str">
        <f t="shared" si="22"/>
        <v xml:space="preserve"> </v>
      </c>
      <c r="I41" s="72" t="str">
        <f t="shared" si="23"/>
        <v/>
      </c>
      <c r="J41" s="71"/>
      <c r="K41" s="72" t="str">
        <f t="shared" si="24"/>
        <v xml:space="preserve"> </v>
      </c>
      <c r="L41" s="73" t="str">
        <f t="shared" si="25"/>
        <v xml:space="preserve"> </v>
      </c>
      <c r="M41" s="73" t="str">
        <f t="shared" si="26"/>
        <v xml:space="preserve"> </v>
      </c>
      <c r="N41" s="72" t="str">
        <f t="shared" si="27"/>
        <v/>
      </c>
      <c r="O41" s="68"/>
      <c r="P41" s="71"/>
      <c r="Q41" s="72" t="str">
        <f t="shared" si="28"/>
        <v xml:space="preserve"> </v>
      </c>
      <c r="R41" s="73" t="str">
        <f t="shared" si="29"/>
        <v xml:space="preserve"> </v>
      </c>
      <c r="S41" s="73" t="str">
        <f t="shared" si="30"/>
        <v xml:space="preserve"> </v>
      </c>
      <c r="T41" s="72" t="str">
        <f t="shared" si="31"/>
        <v/>
      </c>
      <c r="U41" s="71"/>
      <c r="V41" s="72" t="str">
        <f t="shared" si="32"/>
        <v xml:space="preserve"> </v>
      </c>
      <c r="W41" s="73" t="str">
        <f t="shared" si="33"/>
        <v xml:space="preserve"> </v>
      </c>
      <c r="X41" s="73" t="str">
        <f t="shared" si="34"/>
        <v xml:space="preserve"> </v>
      </c>
      <c r="Y41" s="72" t="str">
        <f t="shared" si="35"/>
        <v/>
      </c>
      <c r="Z41" s="3"/>
    </row>
    <row r="42" spans="1:26" x14ac:dyDescent="0.3">
      <c r="A42" s="3">
        <f>'Rev Req''t_yrs 1-3'!A41</f>
        <v>0</v>
      </c>
      <c r="B42" s="3">
        <f>'Rev Req''t_yrs 1-3'!B41</f>
        <v>0</v>
      </c>
      <c r="C42" s="3">
        <f>'Rev Req''t_yrs 1-3'!C41</f>
        <v>0</v>
      </c>
      <c r="D42" s="76" t="str">
        <f>TEXT('Rev Req''t_yrs 1-3'!J41, "yyyy")</f>
        <v>1900</v>
      </c>
      <c r="E42" s="71"/>
      <c r="F42" s="72" t="str">
        <f t="shared" si="20"/>
        <v xml:space="preserve"> </v>
      </c>
      <c r="G42" s="73" t="str">
        <f t="shared" si="21"/>
        <v xml:space="preserve"> </v>
      </c>
      <c r="H42" s="73" t="str">
        <f t="shared" si="22"/>
        <v xml:space="preserve"> </v>
      </c>
      <c r="I42" s="72" t="str">
        <f t="shared" si="23"/>
        <v/>
      </c>
      <c r="J42" s="71"/>
      <c r="K42" s="72" t="str">
        <f t="shared" si="24"/>
        <v xml:space="preserve"> </v>
      </c>
      <c r="L42" s="73" t="str">
        <f t="shared" si="25"/>
        <v xml:space="preserve"> </v>
      </c>
      <c r="M42" s="73" t="str">
        <f t="shared" si="26"/>
        <v xml:space="preserve"> </v>
      </c>
      <c r="N42" s="72" t="str">
        <f t="shared" si="27"/>
        <v/>
      </c>
      <c r="O42" s="68"/>
      <c r="P42" s="71"/>
      <c r="Q42" s="72" t="str">
        <f t="shared" si="28"/>
        <v xml:space="preserve"> </v>
      </c>
      <c r="R42" s="73" t="str">
        <f t="shared" si="29"/>
        <v xml:space="preserve"> </v>
      </c>
      <c r="S42" s="73" t="str">
        <f t="shared" si="30"/>
        <v xml:space="preserve"> </v>
      </c>
      <c r="T42" s="72" t="str">
        <f t="shared" si="31"/>
        <v/>
      </c>
      <c r="U42" s="71"/>
      <c r="V42" s="72" t="str">
        <f t="shared" si="32"/>
        <v xml:space="preserve"> </v>
      </c>
      <c r="W42" s="73" t="str">
        <f t="shared" si="33"/>
        <v xml:space="preserve"> </v>
      </c>
      <c r="X42" s="73" t="str">
        <f t="shared" si="34"/>
        <v xml:space="preserve"> </v>
      </c>
      <c r="Y42" s="72" t="str">
        <f t="shared" si="35"/>
        <v/>
      </c>
      <c r="Z42" s="3"/>
    </row>
    <row r="43" spans="1:26" x14ac:dyDescent="0.3">
      <c r="A43" s="3">
        <f>'Rev Req''t_yrs 1-3'!A42</f>
        <v>0</v>
      </c>
      <c r="B43" s="3">
        <f>'Rev Req''t_yrs 1-3'!B42</f>
        <v>0</v>
      </c>
      <c r="C43" s="3">
        <f>'Rev Req''t_yrs 1-3'!C42</f>
        <v>0</v>
      </c>
      <c r="D43" s="76" t="str">
        <f>TEXT('Rev Req''t_yrs 1-3'!J42, "yyyy")</f>
        <v>1900</v>
      </c>
      <c r="E43" s="71"/>
      <c r="F43" s="72" t="str">
        <f t="shared" si="20"/>
        <v xml:space="preserve"> </v>
      </c>
      <c r="G43" s="73" t="str">
        <f t="shared" si="21"/>
        <v xml:space="preserve"> </v>
      </c>
      <c r="H43" s="73" t="str">
        <f t="shared" si="22"/>
        <v xml:space="preserve"> </v>
      </c>
      <c r="I43" s="72" t="str">
        <f t="shared" si="23"/>
        <v/>
      </c>
      <c r="J43" s="71"/>
      <c r="K43" s="72" t="str">
        <f t="shared" si="24"/>
        <v xml:space="preserve"> </v>
      </c>
      <c r="L43" s="73" t="str">
        <f t="shared" si="25"/>
        <v xml:space="preserve"> </v>
      </c>
      <c r="M43" s="73" t="str">
        <f t="shared" si="26"/>
        <v xml:space="preserve"> </v>
      </c>
      <c r="N43" s="72" t="str">
        <f t="shared" si="27"/>
        <v/>
      </c>
      <c r="O43" s="68"/>
      <c r="P43" s="71"/>
      <c r="Q43" s="72" t="str">
        <f t="shared" si="28"/>
        <v xml:space="preserve"> </v>
      </c>
      <c r="R43" s="73" t="str">
        <f t="shared" si="29"/>
        <v xml:space="preserve"> </v>
      </c>
      <c r="S43" s="73" t="str">
        <f t="shared" si="30"/>
        <v xml:space="preserve"> </v>
      </c>
      <c r="T43" s="72" t="str">
        <f t="shared" si="31"/>
        <v/>
      </c>
      <c r="U43" s="71"/>
      <c r="V43" s="72" t="str">
        <f t="shared" si="32"/>
        <v xml:space="preserve"> </v>
      </c>
      <c r="W43" s="73" t="str">
        <f t="shared" si="33"/>
        <v xml:space="preserve"> </v>
      </c>
      <c r="X43" s="73" t="str">
        <f t="shared" si="34"/>
        <v xml:space="preserve"> </v>
      </c>
      <c r="Y43" s="72" t="str">
        <f t="shared" si="35"/>
        <v/>
      </c>
      <c r="Z43" s="3"/>
    </row>
    <row r="44" spans="1:26" x14ac:dyDescent="0.3">
      <c r="A44" s="3">
        <f>'Rev Req''t_yrs 1-3'!A43</f>
        <v>0</v>
      </c>
      <c r="B44" s="3">
        <f>'Rev Req''t_yrs 1-3'!B43</f>
        <v>0</v>
      </c>
      <c r="C44" s="3">
        <f>'Rev Req''t_yrs 1-3'!C43</f>
        <v>0</v>
      </c>
      <c r="D44" s="76" t="str">
        <f>TEXT('Rev Req''t_yrs 1-3'!J43, "yyyy")</f>
        <v>1900</v>
      </c>
      <c r="E44" s="71"/>
      <c r="F44" s="72" t="str">
        <f t="shared" si="20"/>
        <v xml:space="preserve"> </v>
      </c>
      <c r="G44" s="73" t="str">
        <f t="shared" si="21"/>
        <v xml:space="preserve"> </v>
      </c>
      <c r="H44" s="73" t="str">
        <f t="shared" si="22"/>
        <v xml:space="preserve"> </v>
      </c>
      <c r="I44" s="72" t="str">
        <f t="shared" si="23"/>
        <v/>
      </c>
      <c r="J44" s="71"/>
      <c r="K44" s="72" t="str">
        <f t="shared" si="24"/>
        <v xml:space="preserve"> </v>
      </c>
      <c r="L44" s="73" t="str">
        <f t="shared" si="25"/>
        <v xml:space="preserve"> </v>
      </c>
      <c r="M44" s="73" t="str">
        <f t="shared" si="26"/>
        <v xml:space="preserve"> </v>
      </c>
      <c r="N44" s="72" t="str">
        <f t="shared" si="27"/>
        <v/>
      </c>
      <c r="O44" s="68"/>
      <c r="P44" s="71"/>
      <c r="Q44" s="72" t="str">
        <f t="shared" si="28"/>
        <v xml:space="preserve"> </v>
      </c>
      <c r="R44" s="73" t="str">
        <f t="shared" si="29"/>
        <v xml:space="preserve"> </v>
      </c>
      <c r="S44" s="73" t="str">
        <f t="shared" si="30"/>
        <v xml:space="preserve"> </v>
      </c>
      <c r="T44" s="72" t="str">
        <f t="shared" si="31"/>
        <v/>
      </c>
      <c r="U44" s="71"/>
      <c r="V44" s="72" t="str">
        <f t="shared" si="32"/>
        <v xml:space="preserve"> </v>
      </c>
      <c r="W44" s="73" t="str">
        <f t="shared" si="33"/>
        <v xml:space="preserve"> </v>
      </c>
      <c r="X44" s="73" t="str">
        <f t="shared" si="34"/>
        <v xml:space="preserve"> </v>
      </c>
      <c r="Y44" s="72" t="str">
        <f t="shared" si="35"/>
        <v/>
      </c>
      <c r="Z44" s="3"/>
    </row>
    <row r="45" spans="1:26" x14ac:dyDescent="0.3">
      <c r="A45" s="3">
        <f>'Rev Req''t_yrs 1-3'!A44</f>
        <v>0</v>
      </c>
      <c r="B45" s="3">
        <f>'Rev Req''t_yrs 1-3'!B44</f>
        <v>0</v>
      </c>
      <c r="C45" s="3">
        <f>'Rev Req''t_yrs 1-3'!C44</f>
        <v>0</v>
      </c>
      <c r="D45" s="76" t="str">
        <f>TEXT('Rev Req''t_yrs 1-3'!J44, "yyyy")</f>
        <v>1900</v>
      </c>
      <c r="E45" s="71"/>
      <c r="F45" s="72" t="str">
        <f t="shared" si="20"/>
        <v xml:space="preserve"> </v>
      </c>
      <c r="G45" s="73" t="str">
        <f t="shared" si="21"/>
        <v xml:space="preserve"> </v>
      </c>
      <c r="H45" s="73" t="str">
        <f t="shared" si="22"/>
        <v xml:space="preserve"> </v>
      </c>
      <c r="I45" s="72" t="str">
        <f t="shared" si="23"/>
        <v/>
      </c>
      <c r="J45" s="71"/>
      <c r="K45" s="72" t="str">
        <f t="shared" si="24"/>
        <v xml:space="preserve"> </v>
      </c>
      <c r="L45" s="73" t="str">
        <f t="shared" si="25"/>
        <v xml:space="preserve"> </v>
      </c>
      <c r="M45" s="73" t="str">
        <f t="shared" si="26"/>
        <v xml:space="preserve"> </v>
      </c>
      <c r="N45" s="72" t="str">
        <f t="shared" si="27"/>
        <v/>
      </c>
      <c r="O45" s="68"/>
      <c r="P45" s="71"/>
      <c r="Q45" s="72" t="str">
        <f t="shared" si="28"/>
        <v xml:space="preserve"> </v>
      </c>
      <c r="R45" s="73" t="str">
        <f t="shared" si="29"/>
        <v xml:space="preserve"> </v>
      </c>
      <c r="S45" s="73" t="str">
        <f t="shared" si="30"/>
        <v xml:space="preserve"> </v>
      </c>
      <c r="T45" s="72" t="str">
        <f t="shared" si="31"/>
        <v/>
      </c>
      <c r="U45" s="71"/>
      <c r="V45" s="72" t="str">
        <f t="shared" si="32"/>
        <v xml:space="preserve"> </v>
      </c>
      <c r="W45" s="73" t="str">
        <f t="shared" si="33"/>
        <v xml:space="preserve"> </v>
      </c>
      <c r="X45" s="73" t="str">
        <f t="shared" si="34"/>
        <v xml:space="preserve"> </v>
      </c>
      <c r="Y45" s="72" t="str">
        <f t="shared" si="35"/>
        <v/>
      </c>
      <c r="Z45" s="3"/>
    </row>
    <row r="46" spans="1:26" x14ac:dyDescent="0.3">
      <c r="A46" s="3">
        <f>'Rev Req''t_yrs 1-3'!A45</f>
        <v>0</v>
      </c>
      <c r="B46" s="3">
        <f>'Rev Req''t_yrs 1-3'!B45</f>
        <v>0</v>
      </c>
      <c r="C46" s="3">
        <f>'Rev Req''t_yrs 1-3'!C45</f>
        <v>0</v>
      </c>
      <c r="D46" s="76" t="str">
        <f>TEXT('Rev Req''t_yrs 1-3'!J45, "yyyy")</f>
        <v>1900</v>
      </c>
      <c r="E46" s="71"/>
      <c r="F46" s="72" t="str">
        <f t="shared" si="20"/>
        <v xml:space="preserve"> </v>
      </c>
      <c r="G46" s="73" t="str">
        <f t="shared" si="21"/>
        <v xml:space="preserve"> </v>
      </c>
      <c r="H46" s="73" t="str">
        <f t="shared" si="22"/>
        <v xml:space="preserve"> </v>
      </c>
      <c r="I46" s="72" t="str">
        <f t="shared" si="23"/>
        <v/>
      </c>
      <c r="J46" s="71"/>
      <c r="K46" s="72" t="str">
        <f t="shared" si="24"/>
        <v xml:space="preserve"> </v>
      </c>
      <c r="L46" s="73" t="str">
        <f t="shared" si="25"/>
        <v xml:space="preserve"> </v>
      </c>
      <c r="M46" s="73" t="str">
        <f t="shared" si="26"/>
        <v xml:space="preserve"> </v>
      </c>
      <c r="N46" s="72" t="str">
        <f t="shared" si="27"/>
        <v/>
      </c>
      <c r="O46" s="68"/>
      <c r="P46" s="71"/>
      <c r="Q46" s="72" t="str">
        <f t="shared" si="28"/>
        <v xml:space="preserve"> </v>
      </c>
      <c r="R46" s="73" t="str">
        <f t="shared" si="29"/>
        <v xml:space="preserve"> </v>
      </c>
      <c r="S46" s="73" t="str">
        <f t="shared" si="30"/>
        <v xml:space="preserve"> </v>
      </c>
      <c r="T46" s="72" t="str">
        <f t="shared" si="31"/>
        <v/>
      </c>
      <c r="U46" s="71"/>
      <c r="V46" s="72" t="str">
        <f t="shared" si="32"/>
        <v xml:space="preserve"> </v>
      </c>
      <c r="W46" s="73" t="str">
        <f t="shared" si="33"/>
        <v xml:space="preserve"> </v>
      </c>
      <c r="X46" s="73" t="str">
        <f t="shared" si="34"/>
        <v xml:space="preserve"> </v>
      </c>
      <c r="Y46" s="72" t="str">
        <f t="shared" si="35"/>
        <v/>
      </c>
      <c r="Z46" s="3"/>
    </row>
    <row r="47" spans="1:26" x14ac:dyDescent="0.3">
      <c r="A47" s="3">
        <f>'Rev Req''t_yrs 1-3'!A46</f>
        <v>0</v>
      </c>
      <c r="B47" s="3">
        <f>'Rev Req''t_yrs 1-3'!B46</f>
        <v>0</v>
      </c>
      <c r="C47" s="3">
        <f>'Rev Req''t_yrs 1-3'!C46</f>
        <v>0</v>
      </c>
      <c r="D47" s="76" t="str">
        <f>TEXT('Rev Req''t_yrs 1-3'!J46, "yyyy")</f>
        <v>1900</v>
      </c>
      <c r="E47" s="71"/>
      <c r="F47" s="72" t="str">
        <f t="shared" si="20"/>
        <v xml:space="preserve"> </v>
      </c>
      <c r="G47" s="73" t="str">
        <f t="shared" si="21"/>
        <v xml:space="preserve"> </v>
      </c>
      <c r="H47" s="73" t="str">
        <f t="shared" si="22"/>
        <v xml:space="preserve"> </v>
      </c>
      <c r="I47" s="72" t="str">
        <f t="shared" si="23"/>
        <v/>
      </c>
      <c r="J47" s="71"/>
      <c r="K47" s="72" t="str">
        <f t="shared" si="24"/>
        <v xml:space="preserve"> </v>
      </c>
      <c r="L47" s="73" t="str">
        <f t="shared" si="25"/>
        <v xml:space="preserve"> </v>
      </c>
      <c r="M47" s="73" t="str">
        <f t="shared" si="26"/>
        <v xml:space="preserve"> </v>
      </c>
      <c r="N47" s="72" t="str">
        <f t="shared" si="27"/>
        <v/>
      </c>
      <c r="O47" s="68"/>
      <c r="P47" s="71"/>
      <c r="Q47" s="72" t="str">
        <f t="shared" si="28"/>
        <v xml:space="preserve"> </v>
      </c>
      <c r="R47" s="73" t="str">
        <f t="shared" si="29"/>
        <v xml:space="preserve"> </v>
      </c>
      <c r="S47" s="73" t="str">
        <f t="shared" si="30"/>
        <v xml:space="preserve"> </v>
      </c>
      <c r="T47" s="72" t="str">
        <f t="shared" si="31"/>
        <v/>
      </c>
      <c r="U47" s="71"/>
      <c r="V47" s="72" t="str">
        <f t="shared" si="32"/>
        <v xml:space="preserve"> </v>
      </c>
      <c r="W47" s="73" t="str">
        <f t="shared" si="33"/>
        <v xml:space="preserve"> </v>
      </c>
      <c r="X47" s="73" t="str">
        <f t="shared" si="34"/>
        <v xml:space="preserve"> </v>
      </c>
      <c r="Y47" s="72" t="str">
        <f t="shared" si="35"/>
        <v/>
      </c>
      <c r="Z47" s="3"/>
    </row>
    <row r="48" spans="1:26" x14ac:dyDescent="0.3">
      <c r="A48" s="3">
        <f>'Rev Req''t_yrs 1-3'!A47</f>
        <v>0</v>
      </c>
      <c r="B48" s="3">
        <f>'Rev Req''t_yrs 1-3'!B47</f>
        <v>0</v>
      </c>
      <c r="C48" s="3">
        <f>'Rev Req''t_yrs 1-3'!C47</f>
        <v>0</v>
      </c>
      <c r="D48" s="76" t="str">
        <f>TEXT('Rev Req''t_yrs 1-3'!J47, "yyyy")</f>
        <v>1900</v>
      </c>
      <c r="E48" s="71"/>
      <c r="F48" s="72" t="str">
        <f t="shared" si="20"/>
        <v xml:space="preserve"> </v>
      </c>
      <c r="G48" s="73" t="str">
        <f t="shared" si="21"/>
        <v xml:space="preserve"> </v>
      </c>
      <c r="H48" s="73" t="str">
        <f t="shared" si="22"/>
        <v xml:space="preserve"> </v>
      </c>
      <c r="I48" s="72" t="str">
        <f t="shared" si="23"/>
        <v/>
      </c>
      <c r="J48" s="71"/>
      <c r="K48" s="72" t="str">
        <f t="shared" si="24"/>
        <v xml:space="preserve"> </v>
      </c>
      <c r="L48" s="73" t="str">
        <f t="shared" si="25"/>
        <v xml:space="preserve"> </v>
      </c>
      <c r="M48" s="73" t="str">
        <f t="shared" si="26"/>
        <v xml:space="preserve"> </v>
      </c>
      <c r="N48" s="72" t="str">
        <f t="shared" si="27"/>
        <v/>
      </c>
      <c r="O48" s="68"/>
      <c r="P48" s="71"/>
      <c r="Q48" s="72" t="str">
        <f t="shared" si="28"/>
        <v xml:space="preserve"> </v>
      </c>
      <c r="R48" s="73" t="str">
        <f t="shared" si="29"/>
        <v xml:space="preserve"> </v>
      </c>
      <c r="S48" s="73" t="str">
        <f t="shared" si="30"/>
        <v xml:space="preserve"> </v>
      </c>
      <c r="T48" s="72" t="str">
        <f t="shared" si="31"/>
        <v/>
      </c>
      <c r="U48" s="71"/>
      <c r="V48" s="72" t="str">
        <f t="shared" si="32"/>
        <v xml:space="preserve"> </v>
      </c>
      <c r="W48" s="73" t="str">
        <f t="shared" si="33"/>
        <v xml:space="preserve"> </v>
      </c>
      <c r="X48" s="73" t="str">
        <f t="shared" si="34"/>
        <v xml:space="preserve"> </v>
      </c>
      <c r="Y48" s="72" t="str">
        <f t="shared" si="35"/>
        <v/>
      </c>
      <c r="Z48" s="3"/>
    </row>
    <row r="49" spans="1:26" x14ac:dyDescent="0.3">
      <c r="A49" s="3">
        <f>'Rev Req''t_yrs 1-3'!A48</f>
        <v>0</v>
      </c>
      <c r="B49" s="3">
        <f>'Rev Req''t_yrs 1-3'!B48</f>
        <v>0</v>
      </c>
      <c r="C49" s="3">
        <f>'Rev Req''t_yrs 1-3'!C48</f>
        <v>0</v>
      </c>
      <c r="D49" s="76" t="str">
        <f>TEXT('Rev Req''t_yrs 1-3'!J48, "yyyy")</f>
        <v>1900</v>
      </c>
      <c r="E49" s="71"/>
      <c r="F49" s="72" t="str">
        <f t="shared" si="20"/>
        <v xml:space="preserve"> </v>
      </c>
      <c r="G49" s="73" t="str">
        <f t="shared" si="21"/>
        <v xml:space="preserve"> </v>
      </c>
      <c r="H49" s="73" t="str">
        <f t="shared" si="22"/>
        <v xml:space="preserve"> </v>
      </c>
      <c r="I49" s="72" t="str">
        <f t="shared" si="23"/>
        <v/>
      </c>
      <c r="J49" s="71"/>
      <c r="K49" s="72" t="str">
        <f t="shared" si="24"/>
        <v xml:space="preserve"> </v>
      </c>
      <c r="L49" s="73" t="str">
        <f t="shared" si="25"/>
        <v xml:space="preserve"> </v>
      </c>
      <c r="M49" s="73" t="str">
        <f t="shared" si="26"/>
        <v xml:space="preserve"> </v>
      </c>
      <c r="N49" s="72" t="str">
        <f t="shared" si="27"/>
        <v/>
      </c>
      <c r="O49" s="68"/>
      <c r="P49" s="71"/>
      <c r="Q49" s="72" t="str">
        <f t="shared" si="28"/>
        <v xml:space="preserve"> </v>
      </c>
      <c r="R49" s="73" t="str">
        <f t="shared" si="29"/>
        <v xml:space="preserve"> </v>
      </c>
      <c r="S49" s="73" t="str">
        <f t="shared" si="30"/>
        <v xml:space="preserve"> </v>
      </c>
      <c r="T49" s="72" t="str">
        <f t="shared" si="31"/>
        <v/>
      </c>
      <c r="U49" s="71"/>
      <c r="V49" s="72" t="str">
        <f t="shared" si="32"/>
        <v xml:space="preserve"> </v>
      </c>
      <c r="W49" s="73" t="str">
        <f t="shared" si="33"/>
        <v xml:space="preserve"> </v>
      </c>
      <c r="X49" s="73" t="str">
        <f t="shared" si="34"/>
        <v xml:space="preserve"> </v>
      </c>
      <c r="Y49" s="72" t="str">
        <f t="shared" si="35"/>
        <v/>
      </c>
      <c r="Z49" s="3"/>
    </row>
    <row r="50" spans="1:26" x14ac:dyDescent="0.3">
      <c r="A50" s="117" t="s">
        <v>53</v>
      </c>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sheetData>
  <mergeCells count="1">
    <mergeCell ref="A50:Z5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160" zoomScaleNormal="160" workbookViewId="0">
      <pane xSplit="1" topLeftCell="B1" activePane="topRight" state="frozen"/>
      <selection activeCell="B3" sqref="B3"/>
      <selection pane="topRight"/>
    </sheetView>
  </sheetViews>
  <sheetFormatPr defaultColWidth="8.77734375" defaultRowHeight="14.4" x14ac:dyDescent="0.3"/>
  <cols>
    <col min="1" max="2" width="19.109375" customWidth="1"/>
    <col min="3" max="3" width="22.44140625" customWidth="1"/>
    <col min="4" max="4" width="18.33203125" bestFit="1" customWidth="1"/>
    <col min="5" max="5" width="13.6640625" customWidth="1"/>
    <col min="6" max="6" width="11.44140625" bestFit="1" customWidth="1"/>
    <col min="7" max="7" width="12.44140625" bestFit="1" customWidth="1"/>
    <col min="8" max="8" width="10.44140625" bestFit="1" customWidth="1"/>
    <col min="9" max="9" width="9.109375" bestFit="1" customWidth="1"/>
    <col min="10" max="10" width="11.44140625" bestFit="1" customWidth="1"/>
    <col min="11" max="11" width="14.77734375" bestFit="1" customWidth="1"/>
    <col min="12" max="12" width="19.109375" customWidth="1"/>
    <col min="13" max="13" width="14.109375" bestFit="1" customWidth="1"/>
    <col min="14" max="14" width="13.77734375" bestFit="1" customWidth="1"/>
    <col min="15" max="15" width="11.6640625" bestFit="1" customWidth="1"/>
    <col min="16" max="16" width="12.6640625" bestFit="1" customWidth="1"/>
    <col min="17" max="17" width="10.44140625" bestFit="1" customWidth="1"/>
    <col min="18" max="18" width="19.77734375" bestFit="1" customWidth="1"/>
    <col min="19" max="19" width="8.777343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77734375" bestFit="1" customWidth="1"/>
    <col min="28" max="28" width="12.77734375" bestFit="1" customWidth="1"/>
    <col min="29" max="29" width="10.777343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6" t="s">
        <v>57</v>
      </c>
      <c r="B1" s="1"/>
    </row>
    <row r="2" spans="1:39" x14ac:dyDescent="0.3">
      <c r="A2" s="1" t="s">
        <v>58</v>
      </c>
      <c r="B2" s="1"/>
    </row>
    <row r="3" spans="1:39" x14ac:dyDescent="0.3">
      <c r="A3" s="1"/>
      <c r="B3" s="1"/>
    </row>
    <row r="4" spans="1:39" x14ac:dyDescent="0.3">
      <c r="A4" t="s">
        <v>59</v>
      </c>
      <c r="B4" s="21">
        <v>45689</v>
      </c>
      <c r="C4" t="s">
        <v>60</v>
      </c>
      <c r="D4" t="s">
        <v>61</v>
      </c>
    </row>
    <row r="5" spans="1:39" x14ac:dyDescent="0.3">
      <c r="A5" t="s">
        <v>62</v>
      </c>
      <c r="B5" s="21">
        <v>43891</v>
      </c>
      <c r="C5" s="22">
        <v>5</v>
      </c>
      <c r="D5" s="22">
        <v>15</v>
      </c>
    </row>
    <row r="6" spans="1:39" x14ac:dyDescent="0.3">
      <c r="A6" t="s">
        <v>63</v>
      </c>
      <c r="B6" s="3">
        <f>YEAR(B5)</f>
        <v>2020</v>
      </c>
    </row>
    <row r="7" spans="1:39" ht="57.6" x14ac:dyDescent="0.3">
      <c r="A7" s="18" t="s">
        <v>64</v>
      </c>
      <c r="B7" s="19"/>
    </row>
    <row r="8" spans="1:39" ht="57.6" x14ac:dyDescent="0.3">
      <c r="A8" s="18" t="s">
        <v>65</v>
      </c>
      <c r="B8" s="19"/>
      <c r="AB8" s="56"/>
    </row>
    <row r="9" spans="1:39" x14ac:dyDescent="0.3">
      <c r="A9" s="1" t="s">
        <v>66</v>
      </c>
      <c r="B9" s="24">
        <v>2024</v>
      </c>
      <c r="C9" s="22">
        <f>$C$5</f>
        <v>5</v>
      </c>
      <c r="D9" s="22">
        <f>$D$5</f>
        <v>15</v>
      </c>
      <c r="I9" s="49"/>
    </row>
    <row r="10" spans="1:39" x14ac:dyDescent="0.3">
      <c r="B10" s="24">
        <v>2025</v>
      </c>
      <c r="C10" s="22">
        <f t="shared" ref="C10:C11" si="0">$C$5</f>
        <v>5</v>
      </c>
      <c r="D10" s="22">
        <f t="shared" ref="D10:D11" si="1">$D$5</f>
        <v>15</v>
      </c>
    </row>
    <row r="11" spans="1:39" x14ac:dyDescent="0.3">
      <c r="B11" s="24">
        <v>2026</v>
      </c>
      <c r="C11" s="22">
        <f t="shared" si="0"/>
        <v>5</v>
      </c>
      <c r="D11" s="22">
        <f t="shared" si="1"/>
        <v>15</v>
      </c>
    </row>
    <row r="13" spans="1:39" s="5" customFormat="1" x14ac:dyDescent="0.3">
      <c r="A13" s="6" t="s">
        <v>67</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68</v>
      </c>
    </row>
    <row r="14" spans="1:39" x14ac:dyDescent="0.3">
      <c r="A14" t="s">
        <v>69</v>
      </c>
      <c r="B14" s="36">
        <v>12</v>
      </c>
      <c r="C14" s="36">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6">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6">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68</v>
      </c>
    </row>
    <row r="15" spans="1:39" x14ac:dyDescent="0.3">
      <c r="A15" t="s">
        <v>70</v>
      </c>
      <c r="B15" s="36"/>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6"/>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68</v>
      </c>
    </row>
    <row r="16" spans="1:39" x14ac:dyDescent="0.3">
      <c r="A16" t="s">
        <v>71</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68</v>
      </c>
    </row>
    <row r="17" spans="1:39" x14ac:dyDescent="0.3">
      <c r="A17" t="s">
        <v>72</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68</v>
      </c>
    </row>
    <row r="18" spans="1:39" x14ac:dyDescent="0.3">
      <c r="A18" t="s">
        <v>73</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68</v>
      </c>
    </row>
    <row r="19" spans="1:39" x14ac:dyDescent="0.3">
      <c r="AM19" t="s">
        <v>68</v>
      </c>
    </row>
    <row r="20" spans="1:39" s="5" customFormat="1" x14ac:dyDescent="0.3">
      <c r="A20" s="6" t="s">
        <v>74</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68</v>
      </c>
    </row>
    <row r="21" spans="1:39" x14ac:dyDescent="0.3">
      <c r="A21" t="str">
        <f>A14</f>
        <v>Tier 1</v>
      </c>
      <c r="B21" s="37">
        <v>7</v>
      </c>
      <c r="C21" s="37">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7"/>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68</v>
      </c>
    </row>
    <row r="22" spans="1:39" x14ac:dyDescent="0.3">
      <c r="A22" t="str">
        <f t="shared" ref="A22:A25" si="44">A15</f>
        <v>Tier 2</v>
      </c>
      <c r="B22" s="37">
        <v>20</v>
      </c>
      <c r="C22" s="37">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7"/>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68</v>
      </c>
    </row>
    <row r="23" spans="1:39" x14ac:dyDescent="0.3">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68</v>
      </c>
    </row>
    <row r="24" spans="1:39" x14ac:dyDescent="0.3">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68</v>
      </c>
    </row>
    <row r="25" spans="1:39" x14ac:dyDescent="0.3">
      <c r="A25" t="str">
        <f t="shared" si="44"/>
        <v>Tier 5</v>
      </c>
      <c r="F25" s="8"/>
      <c r="AB25" s="8"/>
      <c r="AC25" s="8"/>
      <c r="AD25" s="8"/>
      <c r="AE25" s="8"/>
      <c r="AF25" s="8"/>
      <c r="AG25" s="8"/>
      <c r="AH25" s="8"/>
      <c r="AI25" s="8"/>
      <c r="AJ25" s="8"/>
      <c r="AK25" s="8"/>
      <c r="AL25" s="8"/>
      <c r="AM25" t="s">
        <v>68</v>
      </c>
    </row>
    <row r="26" spans="1:39" x14ac:dyDescent="0.3">
      <c r="AM26" t="s">
        <v>68</v>
      </c>
    </row>
    <row r="27" spans="1:39" s="5" customFormat="1" x14ac:dyDescent="0.3">
      <c r="A27" s="6" t="s">
        <v>75</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68</v>
      </c>
    </row>
    <row r="28" spans="1:39" x14ac:dyDescent="0.3">
      <c r="A28" s="2" t="s">
        <v>76</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68</v>
      </c>
    </row>
    <row r="29" spans="1:39" x14ac:dyDescent="0.3">
      <c r="A29" t="s">
        <v>77</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68</v>
      </c>
    </row>
    <row r="30" spans="1:39" x14ac:dyDescent="0.3">
      <c r="A30" s="2" t="s">
        <v>78</v>
      </c>
      <c r="B30" s="39"/>
      <c r="C30" s="39"/>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9"/>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68</v>
      </c>
    </row>
    <row r="31" spans="1:39" x14ac:dyDescent="0.3">
      <c r="A31" t="s">
        <v>79</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68</v>
      </c>
    </row>
    <row r="32" spans="1:39" x14ac:dyDescent="0.3">
      <c r="A32" s="2" t="s">
        <v>80</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68</v>
      </c>
    </row>
    <row r="33" spans="1:40" x14ac:dyDescent="0.3">
      <c r="A33" s="2" t="s">
        <v>81</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68</v>
      </c>
    </row>
    <row r="34" spans="1:40" x14ac:dyDescent="0.3">
      <c r="A34" t="s">
        <v>82</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68</v>
      </c>
    </row>
    <row r="35" spans="1:40" x14ac:dyDescent="0.3">
      <c r="A35" s="2" t="s">
        <v>83</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68</v>
      </c>
    </row>
    <row r="36" spans="1:40" x14ac:dyDescent="0.3">
      <c r="A36" s="2" t="s">
        <v>84</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68</v>
      </c>
    </row>
    <row r="37" spans="1:40" x14ac:dyDescent="0.3">
      <c r="A37" s="2" t="s">
        <v>85</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68</v>
      </c>
    </row>
    <row r="38" spans="1:40" x14ac:dyDescent="0.3">
      <c r="A38" s="2" t="s">
        <v>86</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68</v>
      </c>
    </row>
    <row r="39" spans="1:40" x14ac:dyDescent="0.3">
      <c r="A39" s="2" t="s">
        <v>87</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68</v>
      </c>
    </row>
    <row r="40" spans="1:40" x14ac:dyDescent="0.3">
      <c r="A40" s="2" t="s">
        <v>88</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68</v>
      </c>
    </row>
    <row r="41" spans="1:40" x14ac:dyDescent="0.3">
      <c r="A41" s="2" t="s">
        <v>89</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68</v>
      </c>
    </row>
    <row r="42" spans="1:40" x14ac:dyDescent="0.3">
      <c r="A42" s="2" t="s">
        <v>90</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68</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91</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92</v>
      </c>
      <c r="B45" s="1" t="s">
        <v>93</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68</v>
      </c>
    </row>
    <row r="46" spans="1:40" x14ac:dyDescent="0.3">
      <c r="A46" s="67" t="s">
        <v>28</v>
      </c>
      <c r="B46" s="19" t="s">
        <v>94</v>
      </c>
      <c r="C46" s="64"/>
      <c r="D46" s="64"/>
      <c r="E46" s="65">
        <f>+D46</f>
        <v>0</v>
      </c>
      <c r="F46" s="65">
        <f t="shared" ref="F46:M46" si="98">+E46</f>
        <v>0</v>
      </c>
      <c r="G46" s="65">
        <f t="shared" si="98"/>
        <v>0</v>
      </c>
      <c r="H46" s="65">
        <f t="shared" si="98"/>
        <v>0</v>
      </c>
      <c r="I46" s="65">
        <f t="shared" si="98"/>
        <v>0</v>
      </c>
      <c r="J46" s="65">
        <f t="shared" si="98"/>
        <v>0</v>
      </c>
      <c r="K46" s="65">
        <f t="shared" si="98"/>
        <v>0</v>
      </c>
      <c r="L46" s="65">
        <f t="shared" si="98"/>
        <v>0</v>
      </c>
      <c r="M46" s="65">
        <f t="shared" si="98"/>
        <v>0</v>
      </c>
      <c r="N46" s="65">
        <f t="shared" ref="N46:O58" si="99">+M46</f>
        <v>0</v>
      </c>
      <c r="O46" s="65">
        <v>1.1499999999999999</v>
      </c>
      <c r="P46" s="64"/>
      <c r="Q46" s="65">
        <f>+P46</f>
        <v>0</v>
      </c>
      <c r="R46" s="65">
        <f t="shared" ref="R46:Y46" si="100">+Q46</f>
        <v>0</v>
      </c>
      <c r="S46" s="65">
        <f t="shared" si="100"/>
        <v>0</v>
      </c>
      <c r="T46" s="65">
        <f t="shared" si="100"/>
        <v>0</v>
      </c>
      <c r="U46" s="65">
        <f t="shared" si="100"/>
        <v>0</v>
      </c>
      <c r="V46" s="65">
        <f t="shared" si="100"/>
        <v>0</v>
      </c>
      <c r="W46" s="65">
        <f t="shared" si="100"/>
        <v>0</v>
      </c>
      <c r="X46" s="65">
        <f t="shared" si="100"/>
        <v>0</v>
      </c>
      <c r="Y46" s="65">
        <f t="shared" si="100"/>
        <v>0</v>
      </c>
      <c r="Z46" s="65">
        <f t="shared" ref="Z46:AA58" si="101">+Y46</f>
        <v>0</v>
      </c>
      <c r="AA46" s="65">
        <f t="shared" si="101"/>
        <v>0</v>
      </c>
      <c r="AB46" s="64"/>
      <c r="AC46" s="65">
        <f>+AB46</f>
        <v>0</v>
      </c>
      <c r="AD46" s="65">
        <f t="shared" ref="AD46:AK46" si="102">+AC46</f>
        <v>0</v>
      </c>
      <c r="AE46" s="65">
        <f t="shared" si="102"/>
        <v>0</v>
      </c>
      <c r="AF46" s="65">
        <f t="shared" si="102"/>
        <v>0</v>
      </c>
      <c r="AG46" s="65">
        <f t="shared" si="102"/>
        <v>0</v>
      </c>
      <c r="AH46" s="65">
        <f t="shared" si="102"/>
        <v>0</v>
      </c>
      <c r="AI46" s="65">
        <f t="shared" si="102"/>
        <v>0</v>
      </c>
      <c r="AJ46" s="65">
        <f t="shared" si="102"/>
        <v>0</v>
      </c>
      <c r="AK46" s="65">
        <f t="shared" si="102"/>
        <v>0</v>
      </c>
      <c r="AL46" s="65">
        <f t="shared" ref="AL46:AM58" si="103">+AK46</f>
        <v>0</v>
      </c>
      <c r="AM46" s="65">
        <f t="shared" si="103"/>
        <v>0</v>
      </c>
      <c r="AN46" t="s">
        <v>68</v>
      </c>
    </row>
    <row r="47" spans="1:40" x14ac:dyDescent="0.3">
      <c r="A47" s="67" t="s">
        <v>95</v>
      </c>
      <c r="B47" s="19" t="s">
        <v>96</v>
      </c>
      <c r="C47" s="64"/>
      <c r="D47" s="64"/>
      <c r="E47" s="65">
        <f t="shared" ref="E47:M58" si="104">+D47</f>
        <v>0</v>
      </c>
      <c r="F47" s="65">
        <f t="shared" si="104"/>
        <v>0</v>
      </c>
      <c r="G47" s="65">
        <f t="shared" si="104"/>
        <v>0</v>
      </c>
      <c r="H47" s="65">
        <f t="shared" si="104"/>
        <v>0</v>
      </c>
      <c r="I47" s="65">
        <f t="shared" si="104"/>
        <v>0</v>
      </c>
      <c r="J47" s="65">
        <f t="shared" si="104"/>
        <v>0</v>
      </c>
      <c r="K47" s="65">
        <f t="shared" si="104"/>
        <v>0</v>
      </c>
      <c r="L47" s="65">
        <f t="shared" si="104"/>
        <v>0</v>
      </c>
      <c r="M47" s="65">
        <f t="shared" si="104"/>
        <v>0</v>
      </c>
      <c r="N47" s="65">
        <f t="shared" si="99"/>
        <v>0</v>
      </c>
      <c r="O47" s="65">
        <f t="shared" si="99"/>
        <v>0</v>
      </c>
      <c r="P47" s="64"/>
      <c r="Q47" s="65">
        <f t="shared" ref="Q47:Y47" si="105">+P47</f>
        <v>0</v>
      </c>
      <c r="R47" s="65">
        <f t="shared" si="105"/>
        <v>0</v>
      </c>
      <c r="S47" s="65">
        <f t="shared" si="105"/>
        <v>0</v>
      </c>
      <c r="T47" s="65">
        <f t="shared" si="105"/>
        <v>0</v>
      </c>
      <c r="U47" s="65">
        <f t="shared" si="105"/>
        <v>0</v>
      </c>
      <c r="V47" s="65">
        <f t="shared" si="105"/>
        <v>0</v>
      </c>
      <c r="W47" s="65">
        <f t="shared" si="105"/>
        <v>0</v>
      </c>
      <c r="X47" s="65">
        <f t="shared" si="105"/>
        <v>0</v>
      </c>
      <c r="Y47" s="65">
        <f t="shared" si="105"/>
        <v>0</v>
      </c>
      <c r="Z47" s="65">
        <f t="shared" si="101"/>
        <v>0</v>
      </c>
      <c r="AA47" s="65">
        <f t="shared" si="101"/>
        <v>0</v>
      </c>
      <c r="AB47" s="64"/>
      <c r="AC47" s="65">
        <f t="shared" ref="AC47:AK47" si="106">+AB47</f>
        <v>0</v>
      </c>
      <c r="AD47" s="65">
        <f t="shared" si="106"/>
        <v>0</v>
      </c>
      <c r="AE47" s="65">
        <f t="shared" si="106"/>
        <v>0</v>
      </c>
      <c r="AF47" s="65">
        <f t="shared" si="106"/>
        <v>0</v>
      </c>
      <c r="AG47" s="65">
        <f t="shared" si="106"/>
        <v>0</v>
      </c>
      <c r="AH47" s="65">
        <f t="shared" si="106"/>
        <v>0</v>
      </c>
      <c r="AI47" s="65">
        <f t="shared" si="106"/>
        <v>0</v>
      </c>
      <c r="AJ47" s="65">
        <f t="shared" si="106"/>
        <v>0</v>
      </c>
      <c r="AK47" s="65">
        <f t="shared" si="106"/>
        <v>0</v>
      </c>
      <c r="AL47" s="65">
        <f t="shared" si="103"/>
        <v>0</v>
      </c>
      <c r="AM47" s="65">
        <f t="shared" si="103"/>
        <v>0</v>
      </c>
      <c r="AN47" t="s">
        <v>68</v>
      </c>
    </row>
    <row r="48" spans="1:40" x14ac:dyDescent="0.3">
      <c r="A48" s="67" t="s">
        <v>97</v>
      </c>
      <c r="B48" s="19" t="s">
        <v>98</v>
      </c>
      <c r="C48" s="64"/>
      <c r="D48" s="64"/>
      <c r="E48" s="65">
        <f t="shared" si="104"/>
        <v>0</v>
      </c>
      <c r="F48" s="65">
        <f t="shared" si="104"/>
        <v>0</v>
      </c>
      <c r="G48" s="65">
        <f t="shared" si="104"/>
        <v>0</v>
      </c>
      <c r="H48" s="65">
        <f t="shared" si="104"/>
        <v>0</v>
      </c>
      <c r="I48" s="65">
        <f t="shared" si="104"/>
        <v>0</v>
      </c>
      <c r="J48" s="65">
        <f t="shared" si="104"/>
        <v>0</v>
      </c>
      <c r="K48" s="65">
        <f t="shared" si="104"/>
        <v>0</v>
      </c>
      <c r="L48" s="65">
        <f t="shared" si="104"/>
        <v>0</v>
      </c>
      <c r="M48" s="65">
        <f t="shared" si="104"/>
        <v>0</v>
      </c>
      <c r="N48" s="65">
        <f t="shared" si="99"/>
        <v>0</v>
      </c>
      <c r="O48" s="65">
        <f t="shared" si="99"/>
        <v>0</v>
      </c>
      <c r="P48" s="64"/>
      <c r="Q48" s="65">
        <f t="shared" ref="Q48:Y48" si="107">+P48</f>
        <v>0</v>
      </c>
      <c r="R48" s="65">
        <f t="shared" si="107"/>
        <v>0</v>
      </c>
      <c r="S48" s="65">
        <f t="shared" si="107"/>
        <v>0</v>
      </c>
      <c r="T48" s="65">
        <f t="shared" si="107"/>
        <v>0</v>
      </c>
      <c r="U48" s="65">
        <f t="shared" si="107"/>
        <v>0</v>
      </c>
      <c r="V48" s="65">
        <f t="shared" si="107"/>
        <v>0</v>
      </c>
      <c r="W48" s="65">
        <f t="shared" si="107"/>
        <v>0</v>
      </c>
      <c r="X48" s="65">
        <f t="shared" si="107"/>
        <v>0</v>
      </c>
      <c r="Y48" s="65">
        <f t="shared" si="107"/>
        <v>0</v>
      </c>
      <c r="Z48" s="65">
        <f t="shared" si="101"/>
        <v>0</v>
      </c>
      <c r="AA48" s="65">
        <f t="shared" si="101"/>
        <v>0</v>
      </c>
      <c r="AB48" s="64"/>
      <c r="AC48" s="65">
        <f t="shared" ref="AC48:AK48" si="108">+AB48</f>
        <v>0</v>
      </c>
      <c r="AD48" s="65">
        <f t="shared" si="108"/>
        <v>0</v>
      </c>
      <c r="AE48" s="65">
        <f t="shared" si="108"/>
        <v>0</v>
      </c>
      <c r="AF48" s="65">
        <f t="shared" si="108"/>
        <v>0</v>
      </c>
      <c r="AG48" s="65">
        <f t="shared" si="108"/>
        <v>0</v>
      </c>
      <c r="AH48" s="65">
        <f t="shared" si="108"/>
        <v>0</v>
      </c>
      <c r="AI48" s="65">
        <f t="shared" si="108"/>
        <v>0</v>
      </c>
      <c r="AJ48" s="65">
        <f t="shared" si="108"/>
        <v>0</v>
      </c>
      <c r="AK48" s="65">
        <f t="shared" si="108"/>
        <v>0</v>
      </c>
      <c r="AL48" s="65">
        <f t="shared" si="103"/>
        <v>0</v>
      </c>
      <c r="AM48" s="65">
        <f t="shared" si="103"/>
        <v>0</v>
      </c>
      <c r="AN48" t="s">
        <v>68</v>
      </c>
    </row>
    <row r="49" spans="1:40" x14ac:dyDescent="0.3">
      <c r="A49" s="67" t="s">
        <v>99</v>
      </c>
      <c r="B49" s="19" t="s">
        <v>98</v>
      </c>
      <c r="C49" s="64"/>
      <c r="D49" s="64"/>
      <c r="E49" s="65">
        <f t="shared" si="104"/>
        <v>0</v>
      </c>
      <c r="F49" s="65">
        <f t="shared" si="104"/>
        <v>0</v>
      </c>
      <c r="G49" s="65">
        <f t="shared" si="104"/>
        <v>0</v>
      </c>
      <c r="H49" s="65">
        <f t="shared" si="104"/>
        <v>0</v>
      </c>
      <c r="I49" s="65">
        <f t="shared" si="104"/>
        <v>0</v>
      </c>
      <c r="J49" s="65">
        <f t="shared" si="104"/>
        <v>0</v>
      </c>
      <c r="K49" s="65">
        <f t="shared" si="104"/>
        <v>0</v>
      </c>
      <c r="L49" s="65">
        <f t="shared" si="104"/>
        <v>0</v>
      </c>
      <c r="M49" s="65">
        <f t="shared" si="104"/>
        <v>0</v>
      </c>
      <c r="N49" s="65">
        <f t="shared" si="99"/>
        <v>0</v>
      </c>
      <c r="O49" s="65">
        <f t="shared" si="99"/>
        <v>0</v>
      </c>
      <c r="P49" s="64"/>
      <c r="Q49" s="65">
        <f t="shared" ref="Q49:Y49" si="109">+P49</f>
        <v>0</v>
      </c>
      <c r="R49" s="65">
        <f t="shared" si="109"/>
        <v>0</v>
      </c>
      <c r="S49" s="65">
        <f t="shared" si="109"/>
        <v>0</v>
      </c>
      <c r="T49" s="65">
        <f t="shared" si="109"/>
        <v>0</v>
      </c>
      <c r="U49" s="65">
        <f t="shared" si="109"/>
        <v>0</v>
      </c>
      <c r="V49" s="65">
        <f t="shared" si="109"/>
        <v>0</v>
      </c>
      <c r="W49" s="65">
        <f t="shared" si="109"/>
        <v>0</v>
      </c>
      <c r="X49" s="65">
        <f t="shared" si="109"/>
        <v>0</v>
      </c>
      <c r="Y49" s="65">
        <f t="shared" si="109"/>
        <v>0</v>
      </c>
      <c r="Z49" s="65">
        <f t="shared" si="101"/>
        <v>0</v>
      </c>
      <c r="AA49" s="65">
        <f t="shared" si="101"/>
        <v>0</v>
      </c>
      <c r="AB49" s="64"/>
      <c r="AC49" s="65">
        <f t="shared" ref="AC49:AK49" si="110">+AB49</f>
        <v>0</v>
      </c>
      <c r="AD49" s="65">
        <f t="shared" si="110"/>
        <v>0</v>
      </c>
      <c r="AE49" s="65">
        <f t="shared" si="110"/>
        <v>0</v>
      </c>
      <c r="AF49" s="65">
        <f t="shared" si="110"/>
        <v>0</v>
      </c>
      <c r="AG49" s="65">
        <f t="shared" si="110"/>
        <v>0</v>
      </c>
      <c r="AH49" s="65">
        <f t="shared" si="110"/>
        <v>0</v>
      </c>
      <c r="AI49" s="65">
        <f t="shared" si="110"/>
        <v>0</v>
      </c>
      <c r="AJ49" s="65">
        <f t="shared" si="110"/>
        <v>0</v>
      </c>
      <c r="AK49" s="65">
        <f t="shared" si="110"/>
        <v>0</v>
      </c>
      <c r="AL49" s="65">
        <f t="shared" si="103"/>
        <v>0</v>
      </c>
      <c r="AM49" s="65">
        <f t="shared" si="103"/>
        <v>0</v>
      </c>
      <c r="AN49" t="s">
        <v>68</v>
      </c>
    </row>
    <row r="50" spans="1:40" x14ac:dyDescent="0.3">
      <c r="A50" s="67" t="s">
        <v>100</v>
      </c>
      <c r="B50" s="19" t="s">
        <v>96</v>
      </c>
      <c r="C50" s="64"/>
      <c r="D50" s="64"/>
      <c r="E50" s="65">
        <f t="shared" si="104"/>
        <v>0</v>
      </c>
      <c r="F50" s="65">
        <f t="shared" si="104"/>
        <v>0</v>
      </c>
      <c r="G50" s="65">
        <f t="shared" si="104"/>
        <v>0</v>
      </c>
      <c r="H50" s="65">
        <f t="shared" si="104"/>
        <v>0</v>
      </c>
      <c r="I50" s="65">
        <f t="shared" si="104"/>
        <v>0</v>
      </c>
      <c r="J50" s="65">
        <f t="shared" si="104"/>
        <v>0</v>
      </c>
      <c r="K50" s="65">
        <f t="shared" si="104"/>
        <v>0</v>
      </c>
      <c r="L50" s="65">
        <f t="shared" si="104"/>
        <v>0</v>
      </c>
      <c r="M50" s="65">
        <f t="shared" si="104"/>
        <v>0</v>
      </c>
      <c r="N50" s="65">
        <f t="shared" si="99"/>
        <v>0</v>
      </c>
      <c r="O50" s="65">
        <f t="shared" si="99"/>
        <v>0</v>
      </c>
      <c r="P50" s="64"/>
      <c r="Q50" s="65">
        <f t="shared" ref="Q50:Y50" si="111">+P50</f>
        <v>0</v>
      </c>
      <c r="R50" s="65">
        <f t="shared" si="111"/>
        <v>0</v>
      </c>
      <c r="S50" s="65">
        <f t="shared" si="111"/>
        <v>0</v>
      </c>
      <c r="T50" s="65">
        <f t="shared" si="111"/>
        <v>0</v>
      </c>
      <c r="U50" s="65">
        <f t="shared" si="111"/>
        <v>0</v>
      </c>
      <c r="V50" s="65">
        <f t="shared" si="111"/>
        <v>0</v>
      </c>
      <c r="W50" s="65">
        <f t="shared" si="111"/>
        <v>0</v>
      </c>
      <c r="X50" s="65">
        <f t="shared" si="111"/>
        <v>0</v>
      </c>
      <c r="Y50" s="65">
        <f t="shared" si="111"/>
        <v>0</v>
      </c>
      <c r="Z50" s="65">
        <f t="shared" si="101"/>
        <v>0</v>
      </c>
      <c r="AA50" s="65">
        <f t="shared" si="101"/>
        <v>0</v>
      </c>
      <c r="AB50" s="64"/>
      <c r="AC50" s="65">
        <f t="shared" ref="AC50:AK50" si="112">+AB50</f>
        <v>0</v>
      </c>
      <c r="AD50" s="65">
        <f t="shared" si="112"/>
        <v>0</v>
      </c>
      <c r="AE50" s="65">
        <f t="shared" si="112"/>
        <v>0</v>
      </c>
      <c r="AF50" s="65">
        <f t="shared" si="112"/>
        <v>0</v>
      </c>
      <c r="AG50" s="65">
        <f t="shared" si="112"/>
        <v>0</v>
      </c>
      <c r="AH50" s="65">
        <f t="shared" si="112"/>
        <v>0</v>
      </c>
      <c r="AI50" s="65">
        <f t="shared" si="112"/>
        <v>0</v>
      </c>
      <c r="AJ50" s="65">
        <f t="shared" si="112"/>
        <v>0</v>
      </c>
      <c r="AK50" s="65">
        <f t="shared" si="112"/>
        <v>0</v>
      </c>
      <c r="AL50" s="65">
        <f t="shared" si="103"/>
        <v>0</v>
      </c>
      <c r="AM50" s="65">
        <f t="shared" si="103"/>
        <v>0</v>
      </c>
      <c r="AN50" t="s">
        <v>68</v>
      </c>
    </row>
    <row r="51" spans="1:40" x14ac:dyDescent="0.3">
      <c r="A51" s="67" t="s">
        <v>101</v>
      </c>
      <c r="B51" s="19" t="s">
        <v>94</v>
      </c>
      <c r="C51" s="64"/>
      <c r="D51" s="64"/>
      <c r="E51" s="65">
        <f t="shared" si="104"/>
        <v>0</v>
      </c>
      <c r="F51" s="65">
        <f t="shared" si="104"/>
        <v>0</v>
      </c>
      <c r="G51" s="65">
        <f t="shared" si="104"/>
        <v>0</v>
      </c>
      <c r="H51" s="65">
        <f t="shared" si="104"/>
        <v>0</v>
      </c>
      <c r="I51" s="65">
        <f t="shared" si="104"/>
        <v>0</v>
      </c>
      <c r="J51" s="65">
        <f t="shared" si="104"/>
        <v>0</v>
      </c>
      <c r="K51" s="65">
        <f t="shared" si="104"/>
        <v>0</v>
      </c>
      <c r="L51" s="65">
        <f t="shared" si="104"/>
        <v>0</v>
      </c>
      <c r="M51" s="65">
        <f t="shared" si="104"/>
        <v>0</v>
      </c>
      <c r="N51" s="65">
        <f t="shared" si="99"/>
        <v>0</v>
      </c>
      <c r="O51" s="65">
        <f t="shared" si="99"/>
        <v>0</v>
      </c>
      <c r="P51" s="64"/>
      <c r="Q51" s="65">
        <f t="shared" ref="Q51:Y51" si="113">+P51</f>
        <v>0</v>
      </c>
      <c r="R51" s="65">
        <f t="shared" si="113"/>
        <v>0</v>
      </c>
      <c r="S51" s="65">
        <f t="shared" si="113"/>
        <v>0</v>
      </c>
      <c r="T51" s="65">
        <f t="shared" si="113"/>
        <v>0</v>
      </c>
      <c r="U51" s="65">
        <f t="shared" si="113"/>
        <v>0</v>
      </c>
      <c r="V51" s="65">
        <f t="shared" si="113"/>
        <v>0</v>
      </c>
      <c r="W51" s="65">
        <f t="shared" si="113"/>
        <v>0</v>
      </c>
      <c r="X51" s="65">
        <f t="shared" si="113"/>
        <v>0</v>
      </c>
      <c r="Y51" s="65">
        <f t="shared" si="113"/>
        <v>0</v>
      </c>
      <c r="Z51" s="65">
        <f t="shared" si="101"/>
        <v>0</v>
      </c>
      <c r="AA51" s="65">
        <f t="shared" si="101"/>
        <v>0</v>
      </c>
      <c r="AB51" s="64"/>
      <c r="AC51" s="65">
        <f t="shared" ref="AC51:AK51" si="114">+AB51</f>
        <v>0</v>
      </c>
      <c r="AD51" s="65">
        <f t="shared" si="114"/>
        <v>0</v>
      </c>
      <c r="AE51" s="65">
        <f t="shared" si="114"/>
        <v>0</v>
      </c>
      <c r="AF51" s="65">
        <f t="shared" si="114"/>
        <v>0</v>
      </c>
      <c r="AG51" s="65">
        <f t="shared" si="114"/>
        <v>0</v>
      </c>
      <c r="AH51" s="65">
        <f t="shared" si="114"/>
        <v>0</v>
      </c>
      <c r="AI51" s="65">
        <f t="shared" si="114"/>
        <v>0</v>
      </c>
      <c r="AJ51" s="65">
        <f t="shared" si="114"/>
        <v>0</v>
      </c>
      <c r="AK51" s="65">
        <f t="shared" si="114"/>
        <v>0</v>
      </c>
      <c r="AL51" s="65">
        <f t="shared" si="103"/>
        <v>0</v>
      </c>
      <c r="AM51" s="65">
        <f t="shared" si="103"/>
        <v>0</v>
      </c>
      <c r="AN51" t="s">
        <v>68</v>
      </c>
    </row>
    <row r="52" spans="1:40" x14ac:dyDescent="0.3">
      <c r="A52" s="67" t="s">
        <v>102</v>
      </c>
      <c r="B52" s="19" t="s">
        <v>98</v>
      </c>
      <c r="C52" s="64"/>
      <c r="D52" s="64"/>
      <c r="E52" s="65">
        <f t="shared" si="104"/>
        <v>0</v>
      </c>
      <c r="F52" s="65">
        <f t="shared" si="104"/>
        <v>0</v>
      </c>
      <c r="G52" s="65">
        <f t="shared" si="104"/>
        <v>0</v>
      </c>
      <c r="H52" s="65">
        <f t="shared" si="104"/>
        <v>0</v>
      </c>
      <c r="I52" s="65">
        <f t="shared" si="104"/>
        <v>0</v>
      </c>
      <c r="J52" s="65">
        <f t="shared" si="104"/>
        <v>0</v>
      </c>
      <c r="K52" s="65">
        <f t="shared" si="104"/>
        <v>0</v>
      </c>
      <c r="L52" s="65">
        <f t="shared" si="104"/>
        <v>0</v>
      </c>
      <c r="M52" s="65">
        <f t="shared" si="104"/>
        <v>0</v>
      </c>
      <c r="N52" s="65">
        <f t="shared" si="99"/>
        <v>0</v>
      </c>
      <c r="O52" s="65">
        <f t="shared" si="99"/>
        <v>0</v>
      </c>
      <c r="P52" s="64"/>
      <c r="Q52" s="65">
        <f t="shared" ref="Q52:Y52" si="115">+P52</f>
        <v>0</v>
      </c>
      <c r="R52" s="65">
        <f t="shared" si="115"/>
        <v>0</v>
      </c>
      <c r="S52" s="65">
        <f t="shared" si="115"/>
        <v>0</v>
      </c>
      <c r="T52" s="65">
        <f t="shared" si="115"/>
        <v>0</v>
      </c>
      <c r="U52" s="65">
        <f t="shared" si="115"/>
        <v>0</v>
      </c>
      <c r="V52" s="65">
        <f t="shared" si="115"/>
        <v>0</v>
      </c>
      <c r="W52" s="65">
        <f t="shared" si="115"/>
        <v>0</v>
      </c>
      <c r="X52" s="65">
        <f t="shared" si="115"/>
        <v>0</v>
      </c>
      <c r="Y52" s="65">
        <f t="shared" si="115"/>
        <v>0</v>
      </c>
      <c r="Z52" s="65">
        <f t="shared" si="101"/>
        <v>0</v>
      </c>
      <c r="AA52" s="65">
        <f t="shared" si="101"/>
        <v>0</v>
      </c>
      <c r="AB52" s="64"/>
      <c r="AC52" s="65">
        <f t="shared" ref="AC52:AK52" si="116">+AB52</f>
        <v>0</v>
      </c>
      <c r="AD52" s="65">
        <f t="shared" si="116"/>
        <v>0</v>
      </c>
      <c r="AE52" s="65">
        <f t="shared" si="116"/>
        <v>0</v>
      </c>
      <c r="AF52" s="65">
        <f t="shared" si="116"/>
        <v>0</v>
      </c>
      <c r="AG52" s="65">
        <f t="shared" si="116"/>
        <v>0</v>
      </c>
      <c r="AH52" s="65">
        <f t="shared" si="116"/>
        <v>0</v>
      </c>
      <c r="AI52" s="65">
        <f t="shared" si="116"/>
        <v>0</v>
      </c>
      <c r="AJ52" s="65">
        <f t="shared" si="116"/>
        <v>0</v>
      </c>
      <c r="AK52" s="65">
        <f t="shared" si="116"/>
        <v>0</v>
      </c>
      <c r="AL52" s="65">
        <f t="shared" si="103"/>
        <v>0</v>
      </c>
      <c r="AM52" s="65">
        <f t="shared" si="103"/>
        <v>0</v>
      </c>
      <c r="AN52" t="s">
        <v>68</v>
      </c>
    </row>
    <row r="53" spans="1:40" x14ac:dyDescent="0.3">
      <c r="A53" s="67" t="s">
        <v>103</v>
      </c>
      <c r="B53" s="19" t="s">
        <v>98</v>
      </c>
      <c r="C53" s="64"/>
      <c r="D53" s="64"/>
      <c r="E53" s="65">
        <f t="shared" si="104"/>
        <v>0</v>
      </c>
      <c r="F53" s="65">
        <f t="shared" si="104"/>
        <v>0</v>
      </c>
      <c r="G53" s="65">
        <f t="shared" si="104"/>
        <v>0</v>
      </c>
      <c r="H53" s="65">
        <f t="shared" si="104"/>
        <v>0</v>
      </c>
      <c r="I53" s="65">
        <f t="shared" si="104"/>
        <v>0</v>
      </c>
      <c r="J53" s="65">
        <f t="shared" si="104"/>
        <v>0</v>
      </c>
      <c r="K53" s="65">
        <f t="shared" si="104"/>
        <v>0</v>
      </c>
      <c r="L53" s="65">
        <f t="shared" si="104"/>
        <v>0</v>
      </c>
      <c r="M53" s="65">
        <f t="shared" si="104"/>
        <v>0</v>
      </c>
      <c r="N53" s="65">
        <f t="shared" si="99"/>
        <v>0</v>
      </c>
      <c r="O53" s="65">
        <f t="shared" si="99"/>
        <v>0</v>
      </c>
      <c r="P53" s="64"/>
      <c r="Q53" s="65">
        <f t="shared" ref="Q53:Y53" si="117">+P53</f>
        <v>0</v>
      </c>
      <c r="R53" s="65">
        <f t="shared" si="117"/>
        <v>0</v>
      </c>
      <c r="S53" s="65">
        <f t="shared" si="117"/>
        <v>0</v>
      </c>
      <c r="T53" s="65">
        <f t="shared" si="117"/>
        <v>0</v>
      </c>
      <c r="U53" s="65">
        <f t="shared" si="117"/>
        <v>0</v>
      </c>
      <c r="V53" s="65">
        <f t="shared" si="117"/>
        <v>0</v>
      </c>
      <c r="W53" s="65">
        <f t="shared" si="117"/>
        <v>0</v>
      </c>
      <c r="X53" s="65">
        <f t="shared" si="117"/>
        <v>0</v>
      </c>
      <c r="Y53" s="65">
        <f t="shared" si="117"/>
        <v>0</v>
      </c>
      <c r="Z53" s="65">
        <f t="shared" si="101"/>
        <v>0</v>
      </c>
      <c r="AA53" s="65">
        <f t="shared" si="101"/>
        <v>0</v>
      </c>
      <c r="AB53" s="64"/>
      <c r="AC53" s="65">
        <f t="shared" ref="AC53:AK53" si="118">+AB53</f>
        <v>0</v>
      </c>
      <c r="AD53" s="65">
        <f t="shared" si="118"/>
        <v>0</v>
      </c>
      <c r="AE53" s="65">
        <f t="shared" si="118"/>
        <v>0</v>
      </c>
      <c r="AF53" s="65">
        <f t="shared" si="118"/>
        <v>0</v>
      </c>
      <c r="AG53" s="65">
        <f t="shared" si="118"/>
        <v>0</v>
      </c>
      <c r="AH53" s="65">
        <f t="shared" si="118"/>
        <v>0</v>
      </c>
      <c r="AI53" s="65">
        <f t="shared" si="118"/>
        <v>0</v>
      </c>
      <c r="AJ53" s="65">
        <f t="shared" si="118"/>
        <v>0</v>
      </c>
      <c r="AK53" s="65">
        <f t="shared" si="118"/>
        <v>0</v>
      </c>
      <c r="AL53" s="65">
        <f t="shared" si="103"/>
        <v>0</v>
      </c>
      <c r="AM53" s="65">
        <f t="shared" si="103"/>
        <v>0</v>
      </c>
      <c r="AN53" t="s">
        <v>68</v>
      </c>
    </row>
    <row r="54" spans="1:40" x14ac:dyDescent="0.3">
      <c r="A54" s="67" t="s">
        <v>104</v>
      </c>
      <c r="B54" s="19" t="s">
        <v>94</v>
      </c>
      <c r="C54" s="64"/>
      <c r="D54" s="64"/>
      <c r="E54" s="65">
        <f t="shared" si="104"/>
        <v>0</v>
      </c>
      <c r="F54" s="65">
        <f t="shared" si="104"/>
        <v>0</v>
      </c>
      <c r="G54" s="65">
        <f t="shared" si="104"/>
        <v>0</v>
      </c>
      <c r="H54" s="65">
        <f t="shared" si="104"/>
        <v>0</v>
      </c>
      <c r="I54" s="65">
        <f t="shared" si="104"/>
        <v>0</v>
      </c>
      <c r="J54" s="65">
        <f t="shared" si="104"/>
        <v>0</v>
      </c>
      <c r="K54" s="65">
        <f t="shared" si="104"/>
        <v>0</v>
      </c>
      <c r="L54" s="65">
        <f t="shared" si="104"/>
        <v>0</v>
      </c>
      <c r="M54" s="65">
        <f t="shared" si="104"/>
        <v>0</v>
      </c>
      <c r="N54" s="65">
        <f t="shared" si="99"/>
        <v>0</v>
      </c>
      <c r="O54" s="65">
        <f t="shared" si="99"/>
        <v>0</v>
      </c>
      <c r="P54" s="64"/>
      <c r="Q54" s="65">
        <f t="shared" ref="Q54:Y54" si="119">+P54</f>
        <v>0</v>
      </c>
      <c r="R54" s="65">
        <f t="shared" si="119"/>
        <v>0</v>
      </c>
      <c r="S54" s="65">
        <f t="shared" si="119"/>
        <v>0</v>
      </c>
      <c r="T54" s="65">
        <f t="shared" si="119"/>
        <v>0</v>
      </c>
      <c r="U54" s="65">
        <f t="shared" si="119"/>
        <v>0</v>
      </c>
      <c r="V54" s="65">
        <f t="shared" si="119"/>
        <v>0</v>
      </c>
      <c r="W54" s="65">
        <f t="shared" si="119"/>
        <v>0</v>
      </c>
      <c r="X54" s="65">
        <f t="shared" si="119"/>
        <v>0</v>
      </c>
      <c r="Y54" s="65">
        <f t="shared" si="119"/>
        <v>0</v>
      </c>
      <c r="Z54" s="65">
        <f t="shared" si="101"/>
        <v>0</v>
      </c>
      <c r="AA54" s="65">
        <f t="shared" si="101"/>
        <v>0</v>
      </c>
      <c r="AB54" s="64"/>
      <c r="AC54" s="65">
        <f t="shared" ref="AC54:AK54" si="120">+AB54</f>
        <v>0</v>
      </c>
      <c r="AD54" s="65">
        <f t="shared" si="120"/>
        <v>0</v>
      </c>
      <c r="AE54" s="65">
        <f t="shared" si="120"/>
        <v>0</v>
      </c>
      <c r="AF54" s="65">
        <f t="shared" si="120"/>
        <v>0</v>
      </c>
      <c r="AG54" s="65">
        <f t="shared" si="120"/>
        <v>0</v>
      </c>
      <c r="AH54" s="65">
        <f t="shared" si="120"/>
        <v>0</v>
      </c>
      <c r="AI54" s="65">
        <f t="shared" si="120"/>
        <v>0</v>
      </c>
      <c r="AJ54" s="65">
        <f t="shared" si="120"/>
        <v>0</v>
      </c>
      <c r="AK54" s="65">
        <f t="shared" si="120"/>
        <v>0</v>
      </c>
      <c r="AL54" s="65">
        <f t="shared" si="103"/>
        <v>0</v>
      </c>
      <c r="AM54" s="65">
        <f t="shared" si="103"/>
        <v>0</v>
      </c>
      <c r="AN54" t="s">
        <v>68</v>
      </c>
    </row>
    <row r="55" spans="1:40" x14ac:dyDescent="0.3">
      <c r="A55" s="67" t="s">
        <v>105</v>
      </c>
      <c r="B55" s="19" t="s">
        <v>98</v>
      </c>
      <c r="C55" s="64"/>
      <c r="D55" s="64"/>
      <c r="E55" s="65">
        <f t="shared" si="104"/>
        <v>0</v>
      </c>
      <c r="F55" s="65">
        <f t="shared" si="104"/>
        <v>0</v>
      </c>
      <c r="G55" s="65">
        <f t="shared" si="104"/>
        <v>0</v>
      </c>
      <c r="H55" s="65">
        <f t="shared" si="104"/>
        <v>0</v>
      </c>
      <c r="I55" s="65">
        <f t="shared" si="104"/>
        <v>0</v>
      </c>
      <c r="J55" s="65">
        <f t="shared" si="104"/>
        <v>0</v>
      </c>
      <c r="K55" s="65">
        <f t="shared" si="104"/>
        <v>0</v>
      </c>
      <c r="L55" s="65">
        <f t="shared" si="104"/>
        <v>0</v>
      </c>
      <c r="M55" s="65">
        <f t="shared" si="104"/>
        <v>0</v>
      </c>
      <c r="N55" s="65">
        <f t="shared" si="99"/>
        <v>0</v>
      </c>
      <c r="O55" s="65">
        <f t="shared" si="99"/>
        <v>0</v>
      </c>
      <c r="P55" s="64"/>
      <c r="Q55" s="65">
        <f t="shared" ref="Q55:Y55" si="121">+P55</f>
        <v>0</v>
      </c>
      <c r="R55" s="65">
        <f t="shared" si="121"/>
        <v>0</v>
      </c>
      <c r="S55" s="65">
        <f t="shared" si="121"/>
        <v>0</v>
      </c>
      <c r="T55" s="65">
        <f t="shared" si="121"/>
        <v>0</v>
      </c>
      <c r="U55" s="65">
        <f t="shared" si="121"/>
        <v>0</v>
      </c>
      <c r="V55" s="65">
        <f t="shared" si="121"/>
        <v>0</v>
      </c>
      <c r="W55" s="65">
        <f t="shared" si="121"/>
        <v>0</v>
      </c>
      <c r="X55" s="65">
        <f t="shared" si="121"/>
        <v>0</v>
      </c>
      <c r="Y55" s="65">
        <f t="shared" si="121"/>
        <v>0</v>
      </c>
      <c r="Z55" s="65">
        <f t="shared" si="101"/>
        <v>0</v>
      </c>
      <c r="AA55" s="65">
        <f t="shared" si="101"/>
        <v>0</v>
      </c>
      <c r="AB55" s="64"/>
      <c r="AC55" s="65">
        <f t="shared" ref="AC55:AK55" si="122">+AB55</f>
        <v>0</v>
      </c>
      <c r="AD55" s="65">
        <f t="shared" si="122"/>
        <v>0</v>
      </c>
      <c r="AE55" s="65">
        <f t="shared" si="122"/>
        <v>0</v>
      </c>
      <c r="AF55" s="65">
        <f t="shared" si="122"/>
        <v>0</v>
      </c>
      <c r="AG55" s="65">
        <f t="shared" si="122"/>
        <v>0</v>
      </c>
      <c r="AH55" s="65">
        <f t="shared" si="122"/>
        <v>0</v>
      </c>
      <c r="AI55" s="65">
        <f t="shared" si="122"/>
        <v>0</v>
      </c>
      <c r="AJ55" s="65">
        <f t="shared" si="122"/>
        <v>0</v>
      </c>
      <c r="AK55" s="65">
        <f t="shared" si="122"/>
        <v>0</v>
      </c>
      <c r="AL55" s="65">
        <f t="shared" si="103"/>
        <v>0</v>
      </c>
      <c r="AM55" s="65">
        <f t="shared" si="103"/>
        <v>0</v>
      </c>
      <c r="AN55" t="s">
        <v>68</v>
      </c>
    </row>
    <row r="56" spans="1:40" x14ac:dyDescent="0.3">
      <c r="A56" s="67" t="s">
        <v>106</v>
      </c>
      <c r="B56" s="19" t="s">
        <v>94</v>
      </c>
      <c r="C56" s="64"/>
      <c r="D56" s="64"/>
      <c r="E56" s="65">
        <f t="shared" si="104"/>
        <v>0</v>
      </c>
      <c r="F56" s="65">
        <f t="shared" si="104"/>
        <v>0</v>
      </c>
      <c r="G56" s="65">
        <f t="shared" si="104"/>
        <v>0</v>
      </c>
      <c r="H56" s="65">
        <f t="shared" si="104"/>
        <v>0</v>
      </c>
      <c r="I56" s="65">
        <f t="shared" si="104"/>
        <v>0</v>
      </c>
      <c r="J56" s="65">
        <f t="shared" si="104"/>
        <v>0</v>
      </c>
      <c r="K56" s="65">
        <f t="shared" si="104"/>
        <v>0</v>
      </c>
      <c r="L56" s="65">
        <f t="shared" si="104"/>
        <v>0</v>
      </c>
      <c r="M56" s="65">
        <f t="shared" si="104"/>
        <v>0</v>
      </c>
      <c r="N56" s="65">
        <f t="shared" si="99"/>
        <v>0</v>
      </c>
      <c r="O56" s="65">
        <f t="shared" si="99"/>
        <v>0</v>
      </c>
      <c r="P56" s="64"/>
      <c r="Q56" s="65">
        <f t="shared" ref="Q56:Y56" si="123">+P56</f>
        <v>0</v>
      </c>
      <c r="R56" s="65">
        <f t="shared" si="123"/>
        <v>0</v>
      </c>
      <c r="S56" s="65">
        <f t="shared" si="123"/>
        <v>0</v>
      </c>
      <c r="T56" s="65">
        <f t="shared" si="123"/>
        <v>0</v>
      </c>
      <c r="U56" s="65">
        <f t="shared" si="123"/>
        <v>0</v>
      </c>
      <c r="V56" s="65">
        <f t="shared" si="123"/>
        <v>0</v>
      </c>
      <c r="W56" s="65">
        <f t="shared" si="123"/>
        <v>0</v>
      </c>
      <c r="X56" s="65">
        <f t="shared" si="123"/>
        <v>0</v>
      </c>
      <c r="Y56" s="65">
        <f t="shared" si="123"/>
        <v>0</v>
      </c>
      <c r="Z56" s="65">
        <f t="shared" si="101"/>
        <v>0</v>
      </c>
      <c r="AA56" s="65">
        <f t="shared" si="101"/>
        <v>0</v>
      </c>
      <c r="AB56" s="64"/>
      <c r="AC56" s="65">
        <f t="shared" ref="AC56:AK56" si="124">+AB56</f>
        <v>0</v>
      </c>
      <c r="AD56" s="65">
        <f t="shared" si="124"/>
        <v>0</v>
      </c>
      <c r="AE56" s="65">
        <f t="shared" si="124"/>
        <v>0</v>
      </c>
      <c r="AF56" s="65">
        <f t="shared" si="124"/>
        <v>0</v>
      </c>
      <c r="AG56" s="65">
        <f t="shared" si="124"/>
        <v>0</v>
      </c>
      <c r="AH56" s="65">
        <f t="shared" si="124"/>
        <v>0</v>
      </c>
      <c r="AI56" s="65">
        <f t="shared" si="124"/>
        <v>0</v>
      </c>
      <c r="AJ56" s="65">
        <f t="shared" si="124"/>
        <v>0</v>
      </c>
      <c r="AK56" s="65">
        <f t="shared" si="124"/>
        <v>0</v>
      </c>
      <c r="AL56" s="65">
        <f t="shared" si="103"/>
        <v>0</v>
      </c>
      <c r="AM56" s="65">
        <f t="shared" si="103"/>
        <v>0</v>
      </c>
      <c r="AN56" t="s">
        <v>68</v>
      </c>
    </row>
    <row r="57" spans="1:40" x14ac:dyDescent="0.3">
      <c r="A57" s="67" t="s">
        <v>107</v>
      </c>
      <c r="B57" s="19" t="s">
        <v>94</v>
      </c>
      <c r="C57" s="64"/>
      <c r="D57" s="64"/>
      <c r="E57" s="65">
        <f t="shared" si="104"/>
        <v>0</v>
      </c>
      <c r="F57" s="65">
        <f t="shared" si="104"/>
        <v>0</v>
      </c>
      <c r="G57" s="65">
        <f t="shared" si="104"/>
        <v>0</v>
      </c>
      <c r="H57" s="65">
        <f t="shared" si="104"/>
        <v>0</v>
      </c>
      <c r="I57" s="65">
        <f t="shared" si="104"/>
        <v>0</v>
      </c>
      <c r="J57" s="65">
        <f t="shared" si="104"/>
        <v>0</v>
      </c>
      <c r="K57" s="65">
        <f t="shared" si="104"/>
        <v>0</v>
      </c>
      <c r="L57" s="65">
        <f t="shared" si="104"/>
        <v>0</v>
      </c>
      <c r="M57" s="65">
        <f t="shared" si="104"/>
        <v>0</v>
      </c>
      <c r="N57" s="65">
        <f t="shared" si="99"/>
        <v>0</v>
      </c>
      <c r="O57" s="65">
        <f t="shared" si="99"/>
        <v>0</v>
      </c>
      <c r="P57" s="64"/>
      <c r="Q57" s="65">
        <f t="shared" ref="Q57:Y57" si="125">+P57</f>
        <v>0</v>
      </c>
      <c r="R57" s="65">
        <f t="shared" si="125"/>
        <v>0</v>
      </c>
      <c r="S57" s="65">
        <f t="shared" si="125"/>
        <v>0</v>
      </c>
      <c r="T57" s="65">
        <f t="shared" si="125"/>
        <v>0</v>
      </c>
      <c r="U57" s="65">
        <f t="shared" si="125"/>
        <v>0</v>
      </c>
      <c r="V57" s="65">
        <f t="shared" si="125"/>
        <v>0</v>
      </c>
      <c r="W57" s="65">
        <f t="shared" si="125"/>
        <v>0</v>
      </c>
      <c r="X57" s="65">
        <f t="shared" si="125"/>
        <v>0</v>
      </c>
      <c r="Y57" s="65">
        <f t="shared" si="125"/>
        <v>0</v>
      </c>
      <c r="Z57" s="65">
        <f t="shared" si="101"/>
        <v>0</v>
      </c>
      <c r="AA57" s="65">
        <f t="shared" si="101"/>
        <v>0</v>
      </c>
      <c r="AB57" s="64"/>
      <c r="AC57" s="65">
        <f t="shared" ref="AC57:AK57" si="126">+AB57</f>
        <v>0</v>
      </c>
      <c r="AD57" s="65">
        <f t="shared" si="126"/>
        <v>0</v>
      </c>
      <c r="AE57" s="65">
        <f t="shared" si="126"/>
        <v>0</v>
      </c>
      <c r="AF57" s="65">
        <f t="shared" si="126"/>
        <v>0</v>
      </c>
      <c r="AG57" s="65">
        <f t="shared" si="126"/>
        <v>0</v>
      </c>
      <c r="AH57" s="65">
        <f t="shared" si="126"/>
        <v>0</v>
      </c>
      <c r="AI57" s="65">
        <f t="shared" si="126"/>
        <v>0</v>
      </c>
      <c r="AJ57" s="65">
        <f t="shared" si="126"/>
        <v>0</v>
      </c>
      <c r="AK57" s="65">
        <f t="shared" si="126"/>
        <v>0</v>
      </c>
      <c r="AL57" s="65">
        <f t="shared" si="103"/>
        <v>0</v>
      </c>
      <c r="AM57" s="65">
        <f t="shared" si="103"/>
        <v>0</v>
      </c>
      <c r="AN57" t="s">
        <v>68</v>
      </c>
    </row>
    <row r="58" spans="1:40" x14ac:dyDescent="0.3">
      <c r="A58" s="67" t="s">
        <v>108</v>
      </c>
      <c r="B58" s="19"/>
      <c r="C58" s="64"/>
      <c r="D58" s="64"/>
      <c r="E58" s="65">
        <f t="shared" si="104"/>
        <v>0</v>
      </c>
      <c r="F58" s="65">
        <f t="shared" si="104"/>
        <v>0</v>
      </c>
      <c r="G58" s="65">
        <f t="shared" si="104"/>
        <v>0</v>
      </c>
      <c r="H58" s="65">
        <f t="shared" si="104"/>
        <v>0</v>
      </c>
      <c r="I58" s="65">
        <f t="shared" si="104"/>
        <v>0</v>
      </c>
      <c r="J58" s="65">
        <f t="shared" si="104"/>
        <v>0</v>
      </c>
      <c r="K58" s="65">
        <f t="shared" si="104"/>
        <v>0</v>
      </c>
      <c r="L58" s="65">
        <f t="shared" si="104"/>
        <v>0</v>
      </c>
      <c r="M58" s="65">
        <f t="shared" si="104"/>
        <v>0</v>
      </c>
      <c r="N58" s="65">
        <f t="shared" si="99"/>
        <v>0</v>
      </c>
      <c r="O58" s="65">
        <f t="shared" si="99"/>
        <v>0</v>
      </c>
      <c r="P58" s="64"/>
      <c r="Q58" s="65">
        <f t="shared" ref="Q58:Y58" si="127">+P58</f>
        <v>0</v>
      </c>
      <c r="R58" s="65">
        <f t="shared" si="127"/>
        <v>0</v>
      </c>
      <c r="S58" s="65">
        <f t="shared" si="127"/>
        <v>0</v>
      </c>
      <c r="T58" s="65">
        <f t="shared" si="127"/>
        <v>0</v>
      </c>
      <c r="U58" s="65">
        <f t="shared" si="127"/>
        <v>0</v>
      </c>
      <c r="V58" s="65">
        <f t="shared" si="127"/>
        <v>0</v>
      </c>
      <c r="W58" s="65">
        <f t="shared" si="127"/>
        <v>0</v>
      </c>
      <c r="X58" s="65">
        <f t="shared" si="127"/>
        <v>0</v>
      </c>
      <c r="Y58" s="65">
        <f t="shared" si="127"/>
        <v>0</v>
      </c>
      <c r="Z58" s="65">
        <f t="shared" si="101"/>
        <v>0</v>
      </c>
      <c r="AA58" s="65">
        <f t="shared" si="101"/>
        <v>0</v>
      </c>
      <c r="AB58" s="64"/>
      <c r="AC58" s="65">
        <f t="shared" ref="AC58:AK58" si="128">+AB58</f>
        <v>0</v>
      </c>
      <c r="AD58" s="65">
        <f t="shared" si="128"/>
        <v>0</v>
      </c>
      <c r="AE58" s="65">
        <f t="shared" si="128"/>
        <v>0</v>
      </c>
      <c r="AF58" s="65">
        <f t="shared" si="128"/>
        <v>0</v>
      </c>
      <c r="AG58" s="65">
        <f t="shared" si="128"/>
        <v>0</v>
      </c>
      <c r="AH58" s="65">
        <f t="shared" si="128"/>
        <v>0</v>
      </c>
      <c r="AI58" s="65">
        <f t="shared" si="128"/>
        <v>0</v>
      </c>
      <c r="AJ58" s="65">
        <f t="shared" si="128"/>
        <v>0</v>
      </c>
      <c r="AK58" s="65">
        <f t="shared" si="128"/>
        <v>0</v>
      </c>
      <c r="AL58" s="65">
        <f t="shared" si="103"/>
        <v>0</v>
      </c>
      <c r="AM58" s="65">
        <f t="shared" si="103"/>
        <v>0</v>
      </c>
      <c r="AN58" t="s">
        <v>68</v>
      </c>
    </row>
    <row r="59" spans="1:40" x14ac:dyDescent="0.3">
      <c r="C59" s="8"/>
      <c r="O59" s="17"/>
      <c r="AN59" t="s">
        <v>68</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92</v>
      </c>
      <c r="B61" s="1" t="s">
        <v>93</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68</v>
      </c>
    </row>
    <row r="62" spans="1:40" x14ac:dyDescent="0.3">
      <c r="A62" t="str">
        <f>A46</f>
        <v>CAP</v>
      </c>
      <c r="B62" s="19" t="s">
        <v>94</v>
      </c>
      <c r="C62" s="64"/>
      <c r="D62" s="64"/>
      <c r="E62" s="65">
        <f>+D62</f>
        <v>0</v>
      </c>
      <c r="F62" s="65">
        <f t="shared" ref="F62:M62" si="130">+E62</f>
        <v>0</v>
      </c>
      <c r="G62" s="65">
        <f t="shared" si="130"/>
        <v>0</v>
      </c>
      <c r="H62" s="65">
        <f t="shared" si="130"/>
        <v>0</v>
      </c>
      <c r="I62" s="65">
        <f t="shared" si="130"/>
        <v>0</v>
      </c>
      <c r="J62" s="65">
        <f t="shared" si="130"/>
        <v>0</v>
      </c>
      <c r="K62" s="65">
        <f t="shared" si="130"/>
        <v>0</v>
      </c>
      <c r="L62" s="65">
        <f t="shared" si="130"/>
        <v>0</v>
      </c>
      <c r="M62" s="65">
        <f t="shared" si="130"/>
        <v>0</v>
      </c>
      <c r="N62" s="65">
        <f t="shared" ref="N62:O74" si="131">+M62</f>
        <v>0</v>
      </c>
      <c r="O62" s="65">
        <f t="shared" si="131"/>
        <v>0</v>
      </c>
      <c r="P62" s="64"/>
      <c r="Q62" s="65">
        <f>+P62</f>
        <v>0</v>
      </c>
      <c r="R62" s="65">
        <f t="shared" ref="R62:Y62" si="132">+Q62</f>
        <v>0</v>
      </c>
      <c r="S62" s="65">
        <f t="shared" si="132"/>
        <v>0</v>
      </c>
      <c r="T62" s="65">
        <f t="shared" si="132"/>
        <v>0</v>
      </c>
      <c r="U62" s="65">
        <f t="shared" si="132"/>
        <v>0</v>
      </c>
      <c r="V62" s="65">
        <f t="shared" si="132"/>
        <v>0</v>
      </c>
      <c r="W62" s="65">
        <f t="shared" si="132"/>
        <v>0</v>
      </c>
      <c r="X62" s="65">
        <f t="shared" si="132"/>
        <v>0</v>
      </c>
      <c r="Y62" s="65">
        <f t="shared" si="132"/>
        <v>0</v>
      </c>
      <c r="Z62" s="65">
        <f t="shared" ref="Z62:AA74" si="133">+Y62</f>
        <v>0</v>
      </c>
      <c r="AA62" s="65">
        <f t="shared" si="133"/>
        <v>0</v>
      </c>
      <c r="AB62" s="64"/>
      <c r="AC62" s="65">
        <f>+AB62</f>
        <v>0</v>
      </c>
      <c r="AD62" s="65">
        <f t="shared" ref="AD62:AK62" si="134">+AC62</f>
        <v>0</v>
      </c>
      <c r="AE62" s="65">
        <f t="shared" si="134"/>
        <v>0</v>
      </c>
      <c r="AF62" s="65">
        <f t="shared" si="134"/>
        <v>0</v>
      </c>
      <c r="AG62" s="65">
        <f t="shared" si="134"/>
        <v>0</v>
      </c>
      <c r="AH62" s="65">
        <f t="shared" si="134"/>
        <v>0</v>
      </c>
      <c r="AI62" s="65">
        <f t="shared" si="134"/>
        <v>0</v>
      </c>
      <c r="AJ62" s="65">
        <f t="shared" si="134"/>
        <v>0</v>
      </c>
      <c r="AK62" s="65">
        <f t="shared" si="134"/>
        <v>0</v>
      </c>
      <c r="AL62" s="65">
        <f t="shared" ref="AL62:AM74" si="135">+AK62</f>
        <v>0</v>
      </c>
      <c r="AM62" s="65">
        <f t="shared" si="135"/>
        <v>0</v>
      </c>
      <c r="AN62" t="s">
        <v>68</v>
      </c>
    </row>
    <row r="63" spans="1:40" x14ac:dyDescent="0.3">
      <c r="A63" t="str">
        <f t="shared" ref="A63:A74" si="136">A47</f>
        <v>WRAM/MCBA</v>
      </c>
      <c r="B63" s="19" t="s">
        <v>98</v>
      </c>
      <c r="C63" s="64"/>
      <c r="D63" s="64"/>
      <c r="E63" s="65">
        <f t="shared" ref="E63:M63" si="137">+D63</f>
        <v>0</v>
      </c>
      <c r="F63" s="65">
        <f t="shared" si="137"/>
        <v>0</v>
      </c>
      <c r="G63" s="65">
        <f t="shared" si="137"/>
        <v>0</v>
      </c>
      <c r="H63" s="65">
        <f t="shared" si="137"/>
        <v>0</v>
      </c>
      <c r="I63" s="65">
        <f t="shared" si="137"/>
        <v>0</v>
      </c>
      <c r="J63" s="65">
        <f t="shared" si="137"/>
        <v>0</v>
      </c>
      <c r="K63" s="65">
        <f t="shared" si="137"/>
        <v>0</v>
      </c>
      <c r="L63" s="65">
        <f t="shared" si="137"/>
        <v>0</v>
      </c>
      <c r="M63" s="65">
        <f t="shared" si="137"/>
        <v>0</v>
      </c>
      <c r="N63" s="65">
        <f t="shared" si="131"/>
        <v>0</v>
      </c>
      <c r="O63" s="65">
        <f t="shared" si="131"/>
        <v>0</v>
      </c>
      <c r="P63" s="64"/>
      <c r="Q63" s="65">
        <f t="shared" ref="Q63:Y63" si="138">+P63</f>
        <v>0</v>
      </c>
      <c r="R63" s="65">
        <f t="shared" si="138"/>
        <v>0</v>
      </c>
      <c r="S63" s="65">
        <f t="shared" si="138"/>
        <v>0</v>
      </c>
      <c r="T63" s="65">
        <f t="shared" si="138"/>
        <v>0</v>
      </c>
      <c r="U63" s="65">
        <f t="shared" si="138"/>
        <v>0</v>
      </c>
      <c r="V63" s="65">
        <f t="shared" si="138"/>
        <v>0</v>
      </c>
      <c r="W63" s="65">
        <f t="shared" si="138"/>
        <v>0</v>
      </c>
      <c r="X63" s="65">
        <f t="shared" si="138"/>
        <v>0</v>
      </c>
      <c r="Y63" s="65">
        <f t="shared" si="138"/>
        <v>0</v>
      </c>
      <c r="Z63" s="65">
        <f t="shared" si="133"/>
        <v>0</v>
      </c>
      <c r="AA63" s="65">
        <f t="shared" si="133"/>
        <v>0</v>
      </c>
      <c r="AB63" s="64"/>
      <c r="AC63" s="65">
        <f t="shared" ref="AC63:AK63" si="139">+AB63</f>
        <v>0</v>
      </c>
      <c r="AD63" s="65">
        <f t="shared" si="139"/>
        <v>0</v>
      </c>
      <c r="AE63" s="65">
        <f t="shared" si="139"/>
        <v>0</v>
      </c>
      <c r="AF63" s="65">
        <f t="shared" si="139"/>
        <v>0</v>
      </c>
      <c r="AG63" s="65">
        <f t="shared" si="139"/>
        <v>0</v>
      </c>
      <c r="AH63" s="65">
        <f t="shared" si="139"/>
        <v>0</v>
      </c>
      <c r="AI63" s="65">
        <f t="shared" si="139"/>
        <v>0</v>
      </c>
      <c r="AJ63" s="65">
        <f t="shared" si="139"/>
        <v>0</v>
      </c>
      <c r="AK63" s="65">
        <f t="shared" si="139"/>
        <v>0</v>
      </c>
      <c r="AL63" s="65">
        <f t="shared" si="135"/>
        <v>0</v>
      </c>
      <c r="AM63" s="65">
        <f t="shared" si="135"/>
        <v>0</v>
      </c>
      <c r="AN63" t="s">
        <v>68</v>
      </c>
    </row>
    <row r="64" spans="1:40" x14ac:dyDescent="0.3">
      <c r="A64" t="str">
        <f t="shared" si="136"/>
        <v>RSF</v>
      </c>
      <c r="B64" s="19" t="s">
        <v>96</v>
      </c>
      <c r="C64" s="64"/>
      <c r="D64" s="64"/>
      <c r="E64" s="65">
        <f t="shared" ref="E64:M64" si="140">+D64</f>
        <v>0</v>
      </c>
      <c r="F64" s="65">
        <f t="shared" si="140"/>
        <v>0</v>
      </c>
      <c r="G64" s="65">
        <f t="shared" si="140"/>
        <v>0</v>
      </c>
      <c r="H64" s="65">
        <f t="shared" si="140"/>
        <v>0</v>
      </c>
      <c r="I64" s="65">
        <f t="shared" si="140"/>
        <v>0</v>
      </c>
      <c r="J64" s="65">
        <f t="shared" si="140"/>
        <v>0</v>
      </c>
      <c r="K64" s="65">
        <f t="shared" si="140"/>
        <v>0</v>
      </c>
      <c r="L64" s="65">
        <f t="shared" si="140"/>
        <v>0</v>
      </c>
      <c r="M64" s="65">
        <f t="shared" si="140"/>
        <v>0</v>
      </c>
      <c r="N64" s="65">
        <f t="shared" si="131"/>
        <v>0</v>
      </c>
      <c r="O64" s="65">
        <f t="shared" si="131"/>
        <v>0</v>
      </c>
      <c r="P64" s="64"/>
      <c r="Q64" s="65">
        <f t="shared" ref="Q64:Y64" si="141">+P64</f>
        <v>0</v>
      </c>
      <c r="R64" s="65">
        <f t="shared" si="141"/>
        <v>0</v>
      </c>
      <c r="S64" s="65">
        <f t="shared" si="141"/>
        <v>0</v>
      </c>
      <c r="T64" s="65">
        <f t="shared" si="141"/>
        <v>0</v>
      </c>
      <c r="U64" s="65">
        <f t="shared" si="141"/>
        <v>0</v>
      </c>
      <c r="V64" s="65">
        <f t="shared" si="141"/>
        <v>0</v>
      </c>
      <c r="W64" s="65">
        <f t="shared" si="141"/>
        <v>0</v>
      </c>
      <c r="X64" s="65">
        <f t="shared" si="141"/>
        <v>0</v>
      </c>
      <c r="Y64" s="65">
        <f t="shared" si="141"/>
        <v>0</v>
      </c>
      <c r="Z64" s="65">
        <f t="shared" si="133"/>
        <v>0</v>
      </c>
      <c r="AA64" s="65">
        <f t="shared" si="133"/>
        <v>0</v>
      </c>
      <c r="AB64" s="64"/>
      <c r="AC64" s="65">
        <f t="shared" ref="AC64:AK64" si="142">+AB64</f>
        <v>0</v>
      </c>
      <c r="AD64" s="65">
        <f t="shared" si="142"/>
        <v>0</v>
      </c>
      <c r="AE64" s="65">
        <f t="shared" si="142"/>
        <v>0</v>
      </c>
      <c r="AF64" s="65">
        <f t="shared" si="142"/>
        <v>0</v>
      </c>
      <c r="AG64" s="65">
        <f t="shared" si="142"/>
        <v>0</v>
      </c>
      <c r="AH64" s="65">
        <f t="shared" si="142"/>
        <v>0</v>
      </c>
      <c r="AI64" s="65">
        <f t="shared" si="142"/>
        <v>0</v>
      </c>
      <c r="AJ64" s="65">
        <f t="shared" si="142"/>
        <v>0</v>
      </c>
      <c r="AK64" s="65">
        <f t="shared" si="142"/>
        <v>0</v>
      </c>
      <c r="AL64" s="65">
        <f t="shared" si="135"/>
        <v>0</v>
      </c>
      <c r="AM64" s="65">
        <f t="shared" si="135"/>
        <v>0</v>
      </c>
      <c r="AN64" t="s">
        <v>68</v>
      </c>
    </row>
    <row r="65" spans="1:40" x14ac:dyDescent="0.3">
      <c r="A65" t="str">
        <f t="shared" si="136"/>
        <v>CoC &amp; TCJA</v>
      </c>
      <c r="B65" s="19" t="s">
        <v>94</v>
      </c>
      <c r="C65" s="64"/>
      <c r="D65" s="64"/>
      <c r="E65" s="65">
        <f t="shared" ref="E65:M65" si="143">+D65</f>
        <v>0</v>
      </c>
      <c r="F65" s="65">
        <f t="shared" si="143"/>
        <v>0</v>
      </c>
      <c r="G65" s="65">
        <f t="shared" si="143"/>
        <v>0</v>
      </c>
      <c r="H65" s="65">
        <f t="shared" si="143"/>
        <v>0</v>
      </c>
      <c r="I65" s="65">
        <f t="shared" si="143"/>
        <v>0</v>
      </c>
      <c r="J65" s="65">
        <f t="shared" si="143"/>
        <v>0</v>
      </c>
      <c r="K65" s="65">
        <f t="shared" si="143"/>
        <v>0</v>
      </c>
      <c r="L65" s="65">
        <f t="shared" si="143"/>
        <v>0</v>
      </c>
      <c r="M65" s="65">
        <f t="shared" si="143"/>
        <v>0</v>
      </c>
      <c r="N65" s="65">
        <f t="shared" si="131"/>
        <v>0</v>
      </c>
      <c r="O65" s="65">
        <f t="shared" si="131"/>
        <v>0</v>
      </c>
      <c r="P65" s="64"/>
      <c r="Q65" s="65">
        <f t="shared" ref="Q65:Y65" si="144">+P65</f>
        <v>0</v>
      </c>
      <c r="R65" s="65">
        <f t="shared" si="144"/>
        <v>0</v>
      </c>
      <c r="S65" s="65">
        <f t="shared" si="144"/>
        <v>0</v>
      </c>
      <c r="T65" s="65">
        <f t="shared" si="144"/>
        <v>0</v>
      </c>
      <c r="U65" s="65">
        <f t="shared" si="144"/>
        <v>0</v>
      </c>
      <c r="V65" s="65">
        <f t="shared" si="144"/>
        <v>0</v>
      </c>
      <c r="W65" s="65">
        <f t="shared" si="144"/>
        <v>0</v>
      </c>
      <c r="X65" s="65">
        <f t="shared" si="144"/>
        <v>0</v>
      </c>
      <c r="Y65" s="65">
        <f t="shared" si="144"/>
        <v>0</v>
      </c>
      <c r="Z65" s="65">
        <f t="shared" si="133"/>
        <v>0</v>
      </c>
      <c r="AA65" s="65">
        <f t="shared" si="133"/>
        <v>0</v>
      </c>
      <c r="AB65" s="64"/>
      <c r="AC65" s="65">
        <f t="shared" ref="AC65:AK65" si="145">+AB65</f>
        <v>0</v>
      </c>
      <c r="AD65" s="65">
        <f t="shared" si="145"/>
        <v>0</v>
      </c>
      <c r="AE65" s="65">
        <f t="shared" si="145"/>
        <v>0</v>
      </c>
      <c r="AF65" s="65">
        <f t="shared" si="145"/>
        <v>0</v>
      </c>
      <c r="AG65" s="65">
        <f t="shared" si="145"/>
        <v>0</v>
      </c>
      <c r="AH65" s="65">
        <f t="shared" si="145"/>
        <v>0</v>
      </c>
      <c r="AI65" s="65">
        <f t="shared" si="145"/>
        <v>0</v>
      </c>
      <c r="AJ65" s="65">
        <f t="shared" si="145"/>
        <v>0</v>
      </c>
      <c r="AK65" s="65">
        <f t="shared" si="145"/>
        <v>0</v>
      </c>
      <c r="AL65" s="65">
        <f t="shared" si="135"/>
        <v>0</v>
      </c>
      <c r="AM65" s="65">
        <f t="shared" si="135"/>
        <v>0</v>
      </c>
      <c r="AN65" t="s">
        <v>68</v>
      </c>
    </row>
    <row r="66" spans="1:40" x14ac:dyDescent="0.3">
      <c r="A66" t="str">
        <f t="shared" si="136"/>
        <v>DRMA Surcharge</v>
      </c>
      <c r="B66" s="19" t="s">
        <v>98</v>
      </c>
      <c r="C66" s="64"/>
      <c r="D66" s="64"/>
      <c r="E66" s="65">
        <f t="shared" ref="E66:M66" si="146">+D66</f>
        <v>0</v>
      </c>
      <c r="F66" s="65">
        <f t="shared" si="146"/>
        <v>0</v>
      </c>
      <c r="G66" s="65">
        <f t="shared" si="146"/>
        <v>0</v>
      </c>
      <c r="H66" s="65">
        <f t="shared" si="146"/>
        <v>0</v>
      </c>
      <c r="I66" s="65">
        <f t="shared" si="146"/>
        <v>0</v>
      </c>
      <c r="J66" s="65">
        <f t="shared" si="146"/>
        <v>0</v>
      </c>
      <c r="K66" s="65">
        <f t="shared" si="146"/>
        <v>0</v>
      </c>
      <c r="L66" s="65">
        <f t="shared" si="146"/>
        <v>0</v>
      </c>
      <c r="M66" s="65">
        <f t="shared" si="146"/>
        <v>0</v>
      </c>
      <c r="N66" s="65">
        <f t="shared" si="131"/>
        <v>0</v>
      </c>
      <c r="O66" s="65">
        <f t="shared" si="131"/>
        <v>0</v>
      </c>
      <c r="P66" s="64"/>
      <c r="Q66" s="65">
        <f t="shared" ref="Q66:Y66" si="147">+P66</f>
        <v>0</v>
      </c>
      <c r="R66" s="65">
        <f t="shared" si="147"/>
        <v>0</v>
      </c>
      <c r="S66" s="65">
        <f t="shared" si="147"/>
        <v>0</v>
      </c>
      <c r="T66" s="65">
        <f t="shared" si="147"/>
        <v>0</v>
      </c>
      <c r="U66" s="65">
        <f t="shared" si="147"/>
        <v>0</v>
      </c>
      <c r="V66" s="65">
        <f t="shared" si="147"/>
        <v>0</v>
      </c>
      <c r="W66" s="65">
        <f t="shared" si="147"/>
        <v>0</v>
      </c>
      <c r="X66" s="65">
        <f t="shared" si="147"/>
        <v>0</v>
      </c>
      <c r="Y66" s="65">
        <f t="shared" si="147"/>
        <v>0</v>
      </c>
      <c r="Z66" s="65">
        <f t="shared" si="133"/>
        <v>0</v>
      </c>
      <c r="AA66" s="65">
        <f t="shared" si="133"/>
        <v>0</v>
      </c>
      <c r="AB66" s="64"/>
      <c r="AC66" s="65">
        <f t="shared" ref="AC66:AK66" si="148">+AB66</f>
        <v>0</v>
      </c>
      <c r="AD66" s="65">
        <f t="shared" si="148"/>
        <v>0</v>
      </c>
      <c r="AE66" s="65">
        <f t="shared" si="148"/>
        <v>0</v>
      </c>
      <c r="AF66" s="65">
        <f t="shared" si="148"/>
        <v>0</v>
      </c>
      <c r="AG66" s="65">
        <f t="shared" si="148"/>
        <v>0</v>
      </c>
      <c r="AH66" s="65">
        <f t="shared" si="148"/>
        <v>0</v>
      </c>
      <c r="AI66" s="65">
        <f t="shared" si="148"/>
        <v>0</v>
      </c>
      <c r="AJ66" s="65">
        <f t="shared" si="148"/>
        <v>0</v>
      </c>
      <c r="AK66" s="65">
        <f t="shared" si="148"/>
        <v>0</v>
      </c>
      <c r="AL66" s="65">
        <f t="shared" si="135"/>
        <v>0</v>
      </c>
      <c r="AM66" s="65">
        <f t="shared" si="135"/>
        <v>0</v>
      </c>
      <c r="AN66" t="s">
        <v>68</v>
      </c>
    </row>
    <row r="67" spans="1:40" x14ac:dyDescent="0.3">
      <c r="A67" t="str">
        <f t="shared" si="136"/>
        <v>Conservation Refund</v>
      </c>
      <c r="B67" s="19" t="s">
        <v>94</v>
      </c>
      <c r="C67" s="64"/>
      <c r="D67" s="64"/>
      <c r="E67" s="65">
        <f t="shared" ref="E67:M67" si="149">+D67</f>
        <v>0</v>
      </c>
      <c r="F67" s="65">
        <f t="shared" si="149"/>
        <v>0</v>
      </c>
      <c r="G67" s="65">
        <f t="shared" si="149"/>
        <v>0</v>
      </c>
      <c r="H67" s="65">
        <f t="shared" si="149"/>
        <v>0</v>
      </c>
      <c r="I67" s="65">
        <f t="shared" si="149"/>
        <v>0</v>
      </c>
      <c r="J67" s="65">
        <f t="shared" si="149"/>
        <v>0</v>
      </c>
      <c r="K67" s="65">
        <f t="shared" si="149"/>
        <v>0</v>
      </c>
      <c r="L67" s="65">
        <f t="shared" si="149"/>
        <v>0</v>
      </c>
      <c r="M67" s="65">
        <f t="shared" si="149"/>
        <v>0</v>
      </c>
      <c r="N67" s="65">
        <f t="shared" si="131"/>
        <v>0</v>
      </c>
      <c r="O67" s="65">
        <f t="shared" si="131"/>
        <v>0</v>
      </c>
      <c r="P67" s="64"/>
      <c r="Q67" s="65">
        <f t="shared" ref="Q67:Y67" si="150">+P67</f>
        <v>0</v>
      </c>
      <c r="R67" s="65">
        <f t="shared" si="150"/>
        <v>0</v>
      </c>
      <c r="S67" s="65">
        <f t="shared" si="150"/>
        <v>0</v>
      </c>
      <c r="T67" s="65">
        <f t="shared" si="150"/>
        <v>0</v>
      </c>
      <c r="U67" s="65">
        <f t="shared" si="150"/>
        <v>0</v>
      </c>
      <c r="V67" s="65">
        <f t="shared" si="150"/>
        <v>0</v>
      </c>
      <c r="W67" s="65">
        <f t="shared" si="150"/>
        <v>0</v>
      </c>
      <c r="X67" s="65">
        <f t="shared" si="150"/>
        <v>0</v>
      </c>
      <c r="Y67" s="65">
        <f t="shared" si="150"/>
        <v>0</v>
      </c>
      <c r="Z67" s="65">
        <f t="shared" si="133"/>
        <v>0</v>
      </c>
      <c r="AA67" s="65">
        <f t="shared" si="133"/>
        <v>0</v>
      </c>
      <c r="AB67" s="64"/>
      <c r="AC67" s="65">
        <f t="shared" ref="AC67:AK67" si="151">+AB67</f>
        <v>0</v>
      </c>
      <c r="AD67" s="65">
        <f t="shared" si="151"/>
        <v>0</v>
      </c>
      <c r="AE67" s="65">
        <f t="shared" si="151"/>
        <v>0</v>
      </c>
      <c r="AF67" s="65">
        <f t="shared" si="151"/>
        <v>0</v>
      </c>
      <c r="AG67" s="65">
        <f t="shared" si="151"/>
        <v>0</v>
      </c>
      <c r="AH67" s="65">
        <f t="shared" si="151"/>
        <v>0</v>
      </c>
      <c r="AI67" s="65">
        <f t="shared" si="151"/>
        <v>0</v>
      </c>
      <c r="AJ67" s="65">
        <f t="shared" si="151"/>
        <v>0</v>
      </c>
      <c r="AK67" s="65">
        <f t="shared" si="151"/>
        <v>0</v>
      </c>
      <c r="AL67" s="65">
        <f t="shared" si="135"/>
        <v>0</v>
      </c>
      <c r="AM67" s="65">
        <f t="shared" si="135"/>
        <v>0</v>
      </c>
      <c r="AN67" t="s">
        <v>68</v>
      </c>
    </row>
    <row r="68" spans="1:40" x14ac:dyDescent="0.3">
      <c r="A68" t="str">
        <f t="shared" si="136"/>
        <v>General BA</v>
      </c>
      <c r="B68" s="19" t="s">
        <v>98</v>
      </c>
      <c r="C68" s="64"/>
      <c r="D68" s="64"/>
      <c r="E68" s="65">
        <f t="shared" ref="E68:M68" si="152">+D68</f>
        <v>0</v>
      </c>
      <c r="F68" s="65">
        <f t="shared" si="152"/>
        <v>0</v>
      </c>
      <c r="G68" s="65">
        <f t="shared" si="152"/>
        <v>0</v>
      </c>
      <c r="H68" s="65">
        <f t="shared" si="152"/>
        <v>0</v>
      </c>
      <c r="I68" s="65">
        <f t="shared" si="152"/>
        <v>0</v>
      </c>
      <c r="J68" s="65">
        <f t="shared" si="152"/>
        <v>0</v>
      </c>
      <c r="K68" s="65">
        <f t="shared" si="152"/>
        <v>0</v>
      </c>
      <c r="L68" s="65">
        <f t="shared" si="152"/>
        <v>0</v>
      </c>
      <c r="M68" s="65">
        <f t="shared" si="152"/>
        <v>0</v>
      </c>
      <c r="N68" s="65">
        <f t="shared" si="131"/>
        <v>0</v>
      </c>
      <c r="O68" s="65">
        <f t="shared" si="131"/>
        <v>0</v>
      </c>
      <c r="P68" s="64"/>
      <c r="Q68" s="65">
        <f t="shared" ref="Q68:Y68" si="153">+P68</f>
        <v>0</v>
      </c>
      <c r="R68" s="65">
        <f t="shared" si="153"/>
        <v>0</v>
      </c>
      <c r="S68" s="65">
        <f t="shared" si="153"/>
        <v>0</v>
      </c>
      <c r="T68" s="65">
        <f t="shared" si="153"/>
        <v>0</v>
      </c>
      <c r="U68" s="65">
        <f t="shared" si="153"/>
        <v>0</v>
      </c>
      <c r="V68" s="65">
        <f t="shared" si="153"/>
        <v>0</v>
      </c>
      <c r="W68" s="65">
        <f t="shared" si="153"/>
        <v>0</v>
      </c>
      <c r="X68" s="65">
        <f t="shared" si="153"/>
        <v>0</v>
      </c>
      <c r="Y68" s="65">
        <f t="shared" si="153"/>
        <v>0</v>
      </c>
      <c r="Z68" s="65">
        <f t="shared" si="133"/>
        <v>0</v>
      </c>
      <c r="AA68" s="65">
        <f t="shared" si="133"/>
        <v>0</v>
      </c>
      <c r="AB68" s="64"/>
      <c r="AC68" s="65">
        <f t="shared" ref="AC68:AK68" si="154">+AB68</f>
        <v>0</v>
      </c>
      <c r="AD68" s="65">
        <f t="shared" si="154"/>
        <v>0</v>
      </c>
      <c r="AE68" s="65">
        <f t="shared" si="154"/>
        <v>0</v>
      </c>
      <c r="AF68" s="65">
        <f t="shared" si="154"/>
        <v>0</v>
      </c>
      <c r="AG68" s="65">
        <f t="shared" si="154"/>
        <v>0</v>
      </c>
      <c r="AH68" s="65">
        <f t="shared" si="154"/>
        <v>0</v>
      </c>
      <c r="AI68" s="65">
        <f t="shared" si="154"/>
        <v>0</v>
      </c>
      <c r="AJ68" s="65">
        <f t="shared" si="154"/>
        <v>0</v>
      </c>
      <c r="AK68" s="65">
        <f t="shared" si="154"/>
        <v>0</v>
      </c>
      <c r="AL68" s="65">
        <f t="shared" si="135"/>
        <v>0</v>
      </c>
      <c r="AM68" s="65">
        <f t="shared" si="135"/>
        <v>0</v>
      </c>
      <c r="AN68" t="s">
        <v>68</v>
      </c>
    </row>
    <row r="69" spans="1:40" x14ac:dyDescent="0.3">
      <c r="A69" t="str">
        <f t="shared" si="136"/>
        <v>IRMA True-Up</v>
      </c>
      <c r="B69" s="19" t="s">
        <v>98</v>
      </c>
      <c r="C69" s="64"/>
      <c r="D69" s="64"/>
      <c r="E69" s="65">
        <f t="shared" ref="E69:M69" si="155">+D69</f>
        <v>0</v>
      </c>
      <c r="F69" s="65">
        <f t="shared" si="155"/>
        <v>0</v>
      </c>
      <c r="G69" s="65">
        <f t="shared" si="155"/>
        <v>0</v>
      </c>
      <c r="H69" s="65">
        <f t="shared" si="155"/>
        <v>0</v>
      </c>
      <c r="I69" s="65">
        <f t="shared" si="155"/>
        <v>0</v>
      </c>
      <c r="J69" s="65">
        <f t="shared" si="155"/>
        <v>0</v>
      </c>
      <c r="K69" s="65">
        <f t="shared" si="155"/>
        <v>0</v>
      </c>
      <c r="L69" s="65">
        <f t="shared" si="155"/>
        <v>0</v>
      </c>
      <c r="M69" s="65">
        <f t="shared" si="155"/>
        <v>0</v>
      </c>
      <c r="N69" s="65">
        <f t="shared" si="131"/>
        <v>0</v>
      </c>
      <c r="O69" s="65">
        <f t="shared" si="131"/>
        <v>0</v>
      </c>
      <c r="P69" s="64"/>
      <c r="Q69" s="65">
        <f t="shared" ref="Q69:Y69" si="156">+P69</f>
        <v>0</v>
      </c>
      <c r="R69" s="65">
        <f t="shared" si="156"/>
        <v>0</v>
      </c>
      <c r="S69" s="65">
        <f t="shared" si="156"/>
        <v>0</v>
      </c>
      <c r="T69" s="65">
        <f t="shared" si="156"/>
        <v>0</v>
      </c>
      <c r="U69" s="65">
        <f t="shared" si="156"/>
        <v>0</v>
      </c>
      <c r="V69" s="65">
        <f t="shared" si="156"/>
        <v>0</v>
      </c>
      <c r="W69" s="65">
        <f t="shared" si="156"/>
        <v>0</v>
      </c>
      <c r="X69" s="65">
        <f t="shared" si="156"/>
        <v>0</v>
      </c>
      <c r="Y69" s="65">
        <f t="shared" si="156"/>
        <v>0</v>
      </c>
      <c r="Z69" s="65">
        <f t="shared" si="133"/>
        <v>0</v>
      </c>
      <c r="AA69" s="65">
        <f t="shared" si="133"/>
        <v>0</v>
      </c>
      <c r="AB69" s="64"/>
      <c r="AC69" s="65">
        <f t="shared" ref="AC69:AK69" si="157">+AB69</f>
        <v>0</v>
      </c>
      <c r="AD69" s="65">
        <f t="shared" si="157"/>
        <v>0</v>
      </c>
      <c r="AE69" s="65">
        <f t="shared" si="157"/>
        <v>0</v>
      </c>
      <c r="AF69" s="65">
        <f t="shared" si="157"/>
        <v>0</v>
      </c>
      <c r="AG69" s="65">
        <f t="shared" si="157"/>
        <v>0</v>
      </c>
      <c r="AH69" s="65">
        <f t="shared" si="157"/>
        <v>0</v>
      </c>
      <c r="AI69" s="65">
        <f t="shared" si="157"/>
        <v>0</v>
      </c>
      <c r="AJ69" s="65">
        <f t="shared" si="157"/>
        <v>0</v>
      </c>
      <c r="AK69" s="65">
        <f t="shared" si="157"/>
        <v>0</v>
      </c>
      <c r="AL69" s="65">
        <f t="shared" si="135"/>
        <v>0</v>
      </c>
      <c r="AM69" s="65">
        <f t="shared" si="135"/>
        <v>0</v>
      </c>
      <c r="AN69" t="s">
        <v>68</v>
      </c>
    </row>
    <row r="70" spans="1:40" x14ac:dyDescent="0.3">
      <c r="A70" t="str">
        <f t="shared" si="136"/>
        <v>CAP Interim True-Up</v>
      </c>
      <c r="B70" s="19" t="s">
        <v>94</v>
      </c>
      <c r="C70" s="64"/>
      <c r="D70" s="64"/>
      <c r="E70" s="65">
        <f t="shared" ref="E70:M70" si="158">+D70</f>
        <v>0</v>
      </c>
      <c r="F70" s="65">
        <f t="shared" si="158"/>
        <v>0</v>
      </c>
      <c r="G70" s="65">
        <f t="shared" si="158"/>
        <v>0</v>
      </c>
      <c r="H70" s="65">
        <f t="shared" si="158"/>
        <v>0</v>
      </c>
      <c r="I70" s="65">
        <f t="shared" si="158"/>
        <v>0</v>
      </c>
      <c r="J70" s="65">
        <f t="shared" si="158"/>
        <v>0</v>
      </c>
      <c r="K70" s="65">
        <f t="shared" si="158"/>
        <v>0</v>
      </c>
      <c r="L70" s="65">
        <f t="shared" si="158"/>
        <v>0</v>
      </c>
      <c r="M70" s="65">
        <f t="shared" si="158"/>
        <v>0</v>
      </c>
      <c r="N70" s="65">
        <f t="shared" si="131"/>
        <v>0</v>
      </c>
      <c r="O70" s="65">
        <f t="shared" si="131"/>
        <v>0</v>
      </c>
      <c r="P70" s="64"/>
      <c r="Q70" s="65">
        <f t="shared" ref="Q70:Y70" si="159">+P70</f>
        <v>0</v>
      </c>
      <c r="R70" s="65">
        <f t="shared" si="159"/>
        <v>0</v>
      </c>
      <c r="S70" s="65">
        <f t="shared" si="159"/>
        <v>0</v>
      </c>
      <c r="T70" s="65">
        <f t="shared" si="159"/>
        <v>0</v>
      </c>
      <c r="U70" s="65">
        <f t="shared" si="159"/>
        <v>0</v>
      </c>
      <c r="V70" s="65">
        <f t="shared" si="159"/>
        <v>0</v>
      </c>
      <c r="W70" s="65">
        <f t="shared" si="159"/>
        <v>0</v>
      </c>
      <c r="X70" s="65">
        <f t="shared" si="159"/>
        <v>0</v>
      </c>
      <c r="Y70" s="65">
        <f t="shared" si="159"/>
        <v>0</v>
      </c>
      <c r="Z70" s="65">
        <f t="shared" si="133"/>
        <v>0</v>
      </c>
      <c r="AA70" s="65">
        <f t="shared" si="133"/>
        <v>0</v>
      </c>
      <c r="AB70" s="64"/>
      <c r="AC70" s="65">
        <f t="shared" ref="AC70:AK70" si="160">+AB70</f>
        <v>0</v>
      </c>
      <c r="AD70" s="65">
        <f t="shared" si="160"/>
        <v>0</v>
      </c>
      <c r="AE70" s="65">
        <f t="shared" si="160"/>
        <v>0</v>
      </c>
      <c r="AF70" s="65">
        <f t="shared" si="160"/>
        <v>0</v>
      </c>
      <c r="AG70" s="65">
        <f t="shared" si="160"/>
        <v>0</v>
      </c>
      <c r="AH70" s="65">
        <f t="shared" si="160"/>
        <v>0</v>
      </c>
      <c r="AI70" s="65">
        <f t="shared" si="160"/>
        <v>0</v>
      </c>
      <c r="AJ70" s="65">
        <f t="shared" si="160"/>
        <v>0</v>
      </c>
      <c r="AK70" s="65">
        <f t="shared" si="160"/>
        <v>0</v>
      </c>
      <c r="AL70" s="65">
        <f t="shared" si="135"/>
        <v>0</v>
      </c>
      <c r="AM70" s="65">
        <f t="shared" si="135"/>
        <v>0</v>
      </c>
      <c r="AN70" t="s">
        <v>68</v>
      </c>
    </row>
    <row r="71" spans="1:40" x14ac:dyDescent="0.3">
      <c r="A71" t="str">
        <f t="shared" si="136"/>
        <v>Pension Cost BA</v>
      </c>
      <c r="B71" s="19" t="s">
        <v>98</v>
      </c>
      <c r="C71" s="64"/>
      <c r="D71" s="64"/>
      <c r="E71" s="65">
        <f t="shared" ref="E71:M71" si="161">+D71</f>
        <v>0</v>
      </c>
      <c r="F71" s="65">
        <f t="shared" si="161"/>
        <v>0</v>
      </c>
      <c r="G71" s="65">
        <f t="shared" si="161"/>
        <v>0</v>
      </c>
      <c r="H71" s="65">
        <f t="shared" si="161"/>
        <v>0</v>
      </c>
      <c r="I71" s="65">
        <f t="shared" si="161"/>
        <v>0</v>
      </c>
      <c r="J71" s="65">
        <f t="shared" si="161"/>
        <v>0</v>
      </c>
      <c r="K71" s="65">
        <f t="shared" si="161"/>
        <v>0</v>
      </c>
      <c r="L71" s="65">
        <f t="shared" si="161"/>
        <v>0</v>
      </c>
      <c r="M71" s="65">
        <f t="shared" si="161"/>
        <v>0</v>
      </c>
      <c r="N71" s="65">
        <f t="shared" si="131"/>
        <v>0</v>
      </c>
      <c r="O71" s="65">
        <f t="shared" si="131"/>
        <v>0</v>
      </c>
      <c r="P71" s="64"/>
      <c r="Q71" s="65">
        <f t="shared" ref="Q71:Y71" si="162">+P71</f>
        <v>0</v>
      </c>
      <c r="R71" s="65">
        <f t="shared" si="162"/>
        <v>0</v>
      </c>
      <c r="S71" s="65">
        <f t="shared" si="162"/>
        <v>0</v>
      </c>
      <c r="T71" s="65">
        <f t="shared" si="162"/>
        <v>0</v>
      </c>
      <c r="U71" s="65">
        <f t="shared" si="162"/>
        <v>0</v>
      </c>
      <c r="V71" s="65">
        <f t="shared" si="162"/>
        <v>0</v>
      </c>
      <c r="W71" s="65">
        <f t="shared" si="162"/>
        <v>0</v>
      </c>
      <c r="X71" s="65">
        <f t="shared" si="162"/>
        <v>0</v>
      </c>
      <c r="Y71" s="65">
        <f t="shared" si="162"/>
        <v>0</v>
      </c>
      <c r="Z71" s="65">
        <f t="shared" si="133"/>
        <v>0</v>
      </c>
      <c r="AA71" s="65">
        <f t="shared" si="133"/>
        <v>0</v>
      </c>
      <c r="AB71" s="64"/>
      <c r="AC71" s="65">
        <f t="shared" ref="AC71:AK71" si="163">+AB71</f>
        <v>0</v>
      </c>
      <c r="AD71" s="65">
        <f t="shared" si="163"/>
        <v>0</v>
      </c>
      <c r="AE71" s="65">
        <f t="shared" si="163"/>
        <v>0</v>
      </c>
      <c r="AF71" s="65">
        <f t="shared" si="163"/>
        <v>0</v>
      </c>
      <c r="AG71" s="65">
        <f t="shared" si="163"/>
        <v>0</v>
      </c>
      <c r="AH71" s="65">
        <f t="shared" si="163"/>
        <v>0</v>
      </c>
      <c r="AI71" s="65">
        <f t="shared" si="163"/>
        <v>0</v>
      </c>
      <c r="AJ71" s="65">
        <f t="shared" si="163"/>
        <v>0</v>
      </c>
      <c r="AK71" s="65">
        <f t="shared" si="163"/>
        <v>0</v>
      </c>
      <c r="AL71" s="65">
        <f t="shared" si="135"/>
        <v>0</v>
      </c>
      <c r="AM71" s="65">
        <f t="shared" si="135"/>
        <v>0</v>
      </c>
      <c r="AN71" t="s">
        <v>68</v>
      </c>
    </row>
    <row r="72" spans="1:40" x14ac:dyDescent="0.3">
      <c r="A72" t="str">
        <f t="shared" si="136"/>
        <v>Healthcare Cost BA</v>
      </c>
      <c r="B72" s="19" t="s">
        <v>94</v>
      </c>
      <c r="C72" s="64"/>
      <c r="D72" s="64"/>
      <c r="E72" s="65">
        <f t="shared" ref="E72:M72" si="164">+D72</f>
        <v>0</v>
      </c>
      <c r="F72" s="65">
        <f t="shared" si="164"/>
        <v>0</v>
      </c>
      <c r="G72" s="65">
        <f t="shared" si="164"/>
        <v>0</v>
      </c>
      <c r="H72" s="65">
        <f t="shared" si="164"/>
        <v>0</v>
      </c>
      <c r="I72" s="65">
        <f t="shared" si="164"/>
        <v>0</v>
      </c>
      <c r="J72" s="65">
        <f t="shared" si="164"/>
        <v>0</v>
      </c>
      <c r="K72" s="65">
        <f t="shared" si="164"/>
        <v>0</v>
      </c>
      <c r="L72" s="65">
        <f t="shared" si="164"/>
        <v>0</v>
      </c>
      <c r="M72" s="65">
        <f t="shared" si="164"/>
        <v>0</v>
      </c>
      <c r="N72" s="65">
        <f t="shared" si="131"/>
        <v>0</v>
      </c>
      <c r="O72" s="65">
        <f t="shared" si="131"/>
        <v>0</v>
      </c>
      <c r="P72" s="64"/>
      <c r="Q72" s="65">
        <f t="shared" ref="Q72:Y72" si="165">+P72</f>
        <v>0</v>
      </c>
      <c r="R72" s="65">
        <f t="shared" si="165"/>
        <v>0</v>
      </c>
      <c r="S72" s="65">
        <f t="shared" si="165"/>
        <v>0</v>
      </c>
      <c r="T72" s="65">
        <f t="shared" si="165"/>
        <v>0</v>
      </c>
      <c r="U72" s="65">
        <f t="shared" si="165"/>
        <v>0</v>
      </c>
      <c r="V72" s="65">
        <f t="shared" si="165"/>
        <v>0</v>
      </c>
      <c r="W72" s="65">
        <f t="shared" si="165"/>
        <v>0</v>
      </c>
      <c r="X72" s="65">
        <f t="shared" si="165"/>
        <v>0</v>
      </c>
      <c r="Y72" s="65">
        <f t="shared" si="165"/>
        <v>0</v>
      </c>
      <c r="Z72" s="65">
        <f t="shared" si="133"/>
        <v>0</v>
      </c>
      <c r="AA72" s="65">
        <f t="shared" si="133"/>
        <v>0</v>
      </c>
      <c r="AB72" s="64"/>
      <c r="AC72" s="65">
        <f t="shared" ref="AC72:AK72" si="166">+AB72</f>
        <v>0</v>
      </c>
      <c r="AD72" s="65">
        <f t="shared" si="166"/>
        <v>0</v>
      </c>
      <c r="AE72" s="65">
        <f t="shared" si="166"/>
        <v>0</v>
      </c>
      <c r="AF72" s="65">
        <f t="shared" si="166"/>
        <v>0</v>
      </c>
      <c r="AG72" s="65">
        <f t="shared" si="166"/>
        <v>0</v>
      </c>
      <c r="AH72" s="65">
        <f t="shared" si="166"/>
        <v>0</v>
      </c>
      <c r="AI72" s="65">
        <f t="shared" si="166"/>
        <v>0</v>
      </c>
      <c r="AJ72" s="65">
        <f t="shared" si="166"/>
        <v>0</v>
      </c>
      <c r="AK72" s="65">
        <f t="shared" si="166"/>
        <v>0</v>
      </c>
      <c r="AL72" s="65">
        <f t="shared" si="135"/>
        <v>0</v>
      </c>
      <c r="AM72" s="65">
        <f t="shared" si="135"/>
        <v>0</v>
      </c>
      <c r="AN72" t="s">
        <v>68</v>
      </c>
    </row>
    <row r="73" spans="1:40" x14ac:dyDescent="0.3">
      <c r="A73" t="str">
        <f t="shared" si="136"/>
        <v>LIRA True Up</v>
      </c>
      <c r="B73" s="19" t="s">
        <v>94</v>
      </c>
      <c r="C73" s="64"/>
      <c r="D73" s="64"/>
      <c r="E73" s="65">
        <f t="shared" ref="E73:M73" si="167">+D73</f>
        <v>0</v>
      </c>
      <c r="F73" s="65">
        <f t="shared" si="167"/>
        <v>0</v>
      </c>
      <c r="G73" s="65">
        <f t="shared" si="167"/>
        <v>0</v>
      </c>
      <c r="H73" s="65">
        <f t="shared" si="167"/>
        <v>0</v>
      </c>
      <c r="I73" s="65">
        <f t="shared" si="167"/>
        <v>0</v>
      </c>
      <c r="J73" s="65">
        <f t="shared" si="167"/>
        <v>0</v>
      </c>
      <c r="K73" s="65">
        <f t="shared" si="167"/>
        <v>0</v>
      </c>
      <c r="L73" s="65">
        <f t="shared" si="167"/>
        <v>0</v>
      </c>
      <c r="M73" s="65">
        <f t="shared" si="167"/>
        <v>0</v>
      </c>
      <c r="N73" s="65">
        <f t="shared" si="131"/>
        <v>0</v>
      </c>
      <c r="O73" s="65">
        <f t="shared" si="131"/>
        <v>0</v>
      </c>
      <c r="P73" s="64"/>
      <c r="Q73" s="65">
        <f t="shared" ref="Q73:Y73" si="168">+P73</f>
        <v>0</v>
      </c>
      <c r="R73" s="65">
        <f t="shared" si="168"/>
        <v>0</v>
      </c>
      <c r="S73" s="65">
        <f t="shared" si="168"/>
        <v>0</v>
      </c>
      <c r="T73" s="65">
        <f t="shared" si="168"/>
        <v>0</v>
      </c>
      <c r="U73" s="65">
        <f t="shared" si="168"/>
        <v>0</v>
      </c>
      <c r="V73" s="65">
        <f t="shared" si="168"/>
        <v>0</v>
      </c>
      <c r="W73" s="65">
        <f t="shared" si="168"/>
        <v>0</v>
      </c>
      <c r="X73" s="65">
        <f t="shared" si="168"/>
        <v>0</v>
      </c>
      <c r="Y73" s="65">
        <f t="shared" si="168"/>
        <v>0</v>
      </c>
      <c r="Z73" s="65">
        <f t="shared" si="133"/>
        <v>0</v>
      </c>
      <c r="AA73" s="65">
        <f t="shared" si="133"/>
        <v>0</v>
      </c>
      <c r="AB73" s="64"/>
      <c r="AC73" s="65">
        <f t="shared" ref="AC73:AK73" si="169">+AB73</f>
        <v>0</v>
      </c>
      <c r="AD73" s="65">
        <f t="shared" si="169"/>
        <v>0</v>
      </c>
      <c r="AE73" s="65">
        <f t="shared" si="169"/>
        <v>0</v>
      </c>
      <c r="AF73" s="65">
        <f t="shared" si="169"/>
        <v>0</v>
      </c>
      <c r="AG73" s="65">
        <f t="shared" si="169"/>
        <v>0</v>
      </c>
      <c r="AH73" s="65">
        <f t="shared" si="169"/>
        <v>0</v>
      </c>
      <c r="AI73" s="65">
        <f t="shared" si="169"/>
        <v>0</v>
      </c>
      <c r="AJ73" s="65">
        <f t="shared" si="169"/>
        <v>0</v>
      </c>
      <c r="AK73" s="65">
        <f t="shared" si="169"/>
        <v>0</v>
      </c>
      <c r="AL73" s="65">
        <f t="shared" si="135"/>
        <v>0</v>
      </c>
      <c r="AM73" s="65">
        <f t="shared" si="135"/>
        <v>0</v>
      </c>
      <c r="AN73" t="s">
        <v>68</v>
      </c>
    </row>
    <row r="74" spans="1:40" x14ac:dyDescent="0.3">
      <c r="A74" t="str">
        <f t="shared" si="136"/>
        <v>Reserved</v>
      </c>
      <c r="B74" s="19"/>
      <c r="C74" s="64"/>
      <c r="D74" s="64"/>
      <c r="E74" s="65">
        <f t="shared" ref="E74:M74" si="170">+D74</f>
        <v>0</v>
      </c>
      <c r="F74" s="65">
        <f t="shared" si="170"/>
        <v>0</v>
      </c>
      <c r="G74" s="65">
        <f t="shared" si="170"/>
        <v>0</v>
      </c>
      <c r="H74" s="65">
        <f t="shared" si="170"/>
        <v>0</v>
      </c>
      <c r="I74" s="65">
        <f t="shared" si="170"/>
        <v>0</v>
      </c>
      <c r="J74" s="65">
        <f t="shared" si="170"/>
        <v>0</v>
      </c>
      <c r="K74" s="65">
        <f t="shared" si="170"/>
        <v>0</v>
      </c>
      <c r="L74" s="65">
        <f t="shared" si="170"/>
        <v>0</v>
      </c>
      <c r="M74" s="65">
        <f t="shared" si="170"/>
        <v>0</v>
      </c>
      <c r="N74" s="65">
        <f t="shared" si="131"/>
        <v>0</v>
      </c>
      <c r="O74" s="65">
        <f t="shared" si="131"/>
        <v>0</v>
      </c>
      <c r="P74" s="64"/>
      <c r="Q74" s="65">
        <f t="shared" ref="Q74:Y74" si="171">+P74</f>
        <v>0</v>
      </c>
      <c r="R74" s="65">
        <f t="shared" si="171"/>
        <v>0</v>
      </c>
      <c r="S74" s="65">
        <f t="shared" si="171"/>
        <v>0</v>
      </c>
      <c r="T74" s="65">
        <f t="shared" si="171"/>
        <v>0</v>
      </c>
      <c r="U74" s="65">
        <f t="shared" si="171"/>
        <v>0</v>
      </c>
      <c r="V74" s="65">
        <f t="shared" si="171"/>
        <v>0</v>
      </c>
      <c r="W74" s="65">
        <f t="shared" si="171"/>
        <v>0</v>
      </c>
      <c r="X74" s="65">
        <f t="shared" si="171"/>
        <v>0</v>
      </c>
      <c r="Y74" s="65">
        <f t="shared" si="171"/>
        <v>0</v>
      </c>
      <c r="Z74" s="65">
        <f t="shared" si="133"/>
        <v>0</v>
      </c>
      <c r="AA74" s="65">
        <f t="shared" si="133"/>
        <v>0</v>
      </c>
      <c r="AB74" s="64"/>
      <c r="AC74" s="65">
        <f t="shared" ref="AC74:AK74" si="172">+AB74</f>
        <v>0</v>
      </c>
      <c r="AD74" s="65">
        <f t="shared" si="172"/>
        <v>0</v>
      </c>
      <c r="AE74" s="65">
        <f t="shared" si="172"/>
        <v>0</v>
      </c>
      <c r="AF74" s="65">
        <f t="shared" si="172"/>
        <v>0</v>
      </c>
      <c r="AG74" s="65">
        <f t="shared" si="172"/>
        <v>0</v>
      </c>
      <c r="AH74" s="65">
        <f t="shared" si="172"/>
        <v>0</v>
      </c>
      <c r="AI74" s="65">
        <f t="shared" si="172"/>
        <v>0</v>
      </c>
      <c r="AJ74" s="65">
        <f t="shared" si="172"/>
        <v>0</v>
      </c>
      <c r="AK74" s="65">
        <f t="shared" si="172"/>
        <v>0</v>
      </c>
      <c r="AL74" s="65">
        <f t="shared" si="135"/>
        <v>0</v>
      </c>
      <c r="AM74" s="65">
        <f t="shared" si="135"/>
        <v>0</v>
      </c>
      <c r="AN74" t="s">
        <v>68</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109</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110</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68</v>
      </c>
    </row>
    <row r="78" spans="1:40" x14ac:dyDescent="0.3">
      <c r="A78" t="s">
        <v>108</v>
      </c>
      <c r="C78" s="14"/>
      <c r="AM78" t="s">
        <v>68</v>
      </c>
    </row>
    <row r="79" spans="1:40" x14ac:dyDescent="0.3">
      <c r="A79" t="s">
        <v>108</v>
      </c>
      <c r="C79" s="14"/>
      <c r="AM79" t="s">
        <v>68</v>
      </c>
    </row>
    <row r="80" spans="1:40" x14ac:dyDescent="0.3">
      <c r="A80" t="s">
        <v>108</v>
      </c>
      <c r="C80" s="14"/>
      <c r="AM80" t="s">
        <v>68</v>
      </c>
    </row>
    <row r="81" spans="1:39" x14ac:dyDescent="0.3">
      <c r="A81" t="s">
        <v>108</v>
      </c>
      <c r="C81" s="14"/>
      <c r="AM81" t="s">
        <v>68</v>
      </c>
    </row>
    <row r="82" spans="1:39" x14ac:dyDescent="0.3">
      <c r="A82" t="s">
        <v>108</v>
      </c>
      <c r="C82" s="14"/>
      <c r="AM82" t="s">
        <v>68</v>
      </c>
    </row>
    <row r="83" spans="1:39" x14ac:dyDescent="0.3">
      <c r="C83" s="8"/>
      <c r="AJ83" t="s">
        <v>68</v>
      </c>
    </row>
    <row r="84" spans="1:39" x14ac:dyDescent="0.3">
      <c r="A84" s="118" t="s">
        <v>111</v>
      </c>
      <c r="B84" s="118"/>
      <c r="C84" s="118"/>
      <c r="D84" s="118"/>
      <c r="E84" s="118"/>
      <c r="F84" s="118"/>
      <c r="G84" s="118"/>
      <c r="H84" s="118"/>
      <c r="I84" s="118"/>
      <c r="J84" s="118"/>
      <c r="K84" s="118"/>
      <c r="L84" s="118"/>
      <c r="M84" s="118"/>
      <c r="AJ84" t="s">
        <v>68</v>
      </c>
    </row>
    <row r="85" spans="1:39" x14ac:dyDescent="0.3">
      <c r="A85" s="1" t="s">
        <v>112</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68</v>
      </c>
    </row>
    <row r="86" spans="1:39" x14ac:dyDescent="0.3">
      <c r="A86" s="19" t="s">
        <v>113</v>
      </c>
      <c r="B86" s="19" t="s">
        <v>29</v>
      </c>
      <c r="C86" t="s">
        <v>114</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68</v>
      </c>
    </row>
    <row r="87" spans="1:39" x14ac:dyDescent="0.3">
      <c r="C87" t="s">
        <v>115</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116</v>
      </c>
      <c r="AJ87" t="s">
        <v>68</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117</v>
      </c>
      <c r="AJ88" t="s">
        <v>68</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118</v>
      </c>
      <c r="AJ89" t="s">
        <v>68</v>
      </c>
    </row>
    <row r="90" spans="1:39" x14ac:dyDescent="0.3">
      <c r="C90" t="s">
        <v>119</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120</v>
      </c>
      <c r="AJ90" t="s">
        <v>68</v>
      </c>
    </row>
    <row r="91" spans="1:39" x14ac:dyDescent="0.3">
      <c r="C91" t="s">
        <v>121</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122</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123</v>
      </c>
      <c r="S92" t="s">
        <v>124</v>
      </c>
    </row>
    <row r="93" spans="1:39" x14ac:dyDescent="0.3">
      <c r="C93" t="s">
        <v>96</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98</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125</v>
      </c>
      <c r="S94" t="s">
        <v>116</v>
      </c>
    </row>
    <row r="95" spans="1:39" x14ac:dyDescent="0.3">
      <c r="C95" t="s">
        <v>94</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126</v>
      </c>
      <c r="S95" t="s">
        <v>117</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127</v>
      </c>
      <c r="S96" t="s">
        <v>118</v>
      </c>
    </row>
    <row r="97" spans="2:19" x14ac:dyDescent="0.3">
      <c r="C97" t="s">
        <v>159</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128</v>
      </c>
      <c r="S97" t="s">
        <v>120</v>
      </c>
    </row>
    <row r="98" spans="2:19" x14ac:dyDescent="0.3">
      <c r="C98" t="s">
        <v>161</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129</v>
      </c>
      <c r="S98" t="s">
        <v>122</v>
      </c>
    </row>
    <row r="99" spans="2:19" x14ac:dyDescent="0.3">
      <c r="C99" t="s">
        <v>50</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130</v>
      </c>
      <c r="S99" t="s">
        <v>124</v>
      </c>
    </row>
    <row r="100" spans="2:19" x14ac:dyDescent="0.3">
      <c r="C100" t="s">
        <v>131</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158</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132</v>
      </c>
      <c r="S101" t="s">
        <v>116</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133</v>
      </c>
      <c r="S102" t="s">
        <v>117</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134</v>
      </c>
      <c r="S103" t="s">
        <v>118</v>
      </c>
    </row>
    <row r="104" spans="2:19" x14ac:dyDescent="0.3">
      <c r="C104" t="s">
        <v>135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136</v>
      </c>
      <c r="S104" t="s">
        <v>120</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137</v>
      </c>
      <c r="S105" t="s">
        <v>122</v>
      </c>
    </row>
    <row r="106" spans="2:19" x14ac:dyDescent="0.3">
      <c r="F106" s="3" t="str">
        <f>IF(F112&gt;0,"Tier 5",IF(F111&gt;0,"Tier 4"," "))</f>
        <v xml:space="preserve"> </v>
      </c>
      <c r="R106" t="s">
        <v>138</v>
      </c>
      <c r="S106" t="s">
        <v>124</v>
      </c>
    </row>
    <row r="107" spans="2:19" x14ac:dyDescent="0.3">
      <c r="B107" t="s">
        <v>139</v>
      </c>
      <c r="C107" t="s">
        <v>28</v>
      </c>
      <c r="F107" s="3" t="str">
        <f>B13</f>
        <v>February 2025</v>
      </c>
    </row>
    <row r="108" spans="2:19" x14ac:dyDescent="0.3">
      <c r="E108" t="str">
        <f>E101</f>
        <v>Tier 1</v>
      </c>
      <c r="F108" s="3">
        <f>INDEX($B$14:$AL$18,MATCH($E108,$A$14:$A$18,0),MATCH(F$107,$B$13:$AL$13,0))</f>
        <v>12</v>
      </c>
      <c r="R108" t="s">
        <v>140</v>
      </c>
      <c r="S108" t="s">
        <v>116</v>
      </c>
    </row>
    <row r="109" spans="2:19" x14ac:dyDescent="0.3">
      <c r="B109" t="s">
        <v>146</v>
      </c>
      <c r="C109" t="s">
        <v>147</v>
      </c>
      <c r="E109" t="str">
        <f t="shared" ref="E109:E112" si="183">E102</f>
        <v>Tier 2</v>
      </c>
      <c r="F109" s="3">
        <f>INDEX($B$14:$AL$18,MATCH($E109,$A$14:$A$18,0),MATCH(F$107,$B$13:$AL$13,0))</f>
        <v>0</v>
      </c>
      <c r="R109" t="s">
        <v>141</v>
      </c>
      <c r="S109" t="s">
        <v>117</v>
      </c>
    </row>
    <row r="110" spans="2:19" x14ac:dyDescent="0.3">
      <c r="E110" t="str">
        <f t="shared" si="183"/>
        <v>Tier 3</v>
      </c>
      <c r="F110" s="3">
        <f>INDEX($B$14:$AL$18,MATCH($E110,$A$14:$A$18,0),MATCH(F$107,$B$13:$AL$13,0))</f>
        <v>0</v>
      </c>
      <c r="R110" t="s">
        <v>142</v>
      </c>
      <c r="S110" t="s">
        <v>118</v>
      </c>
    </row>
    <row r="111" spans="2:19" x14ac:dyDescent="0.3">
      <c r="E111" t="str">
        <f t="shared" si="183"/>
        <v>Tier 4</v>
      </c>
      <c r="F111" s="3">
        <f>INDEX($B$14:$AL$18,MATCH($E111,$A$14:$A$18,0),MATCH(F$107,$B$13:$AL$13,0))</f>
        <v>0</v>
      </c>
      <c r="R111" t="s">
        <v>143</v>
      </c>
      <c r="S111" t="s">
        <v>120</v>
      </c>
    </row>
    <row r="112" spans="2:19" x14ac:dyDescent="0.3">
      <c r="E112" t="str">
        <f t="shared" si="183"/>
        <v>Tier 5</v>
      </c>
      <c r="F112" s="3">
        <f>INDEX($B$14:$AL$18,MATCH($E112,$A$14:$A$18,0),MATCH(F$107,$B$13:$AL$13,0))</f>
        <v>0</v>
      </c>
      <c r="R112" t="s">
        <v>144</v>
      </c>
      <c r="S112" t="s">
        <v>122</v>
      </c>
    </row>
    <row r="116" spans="3:3" x14ac:dyDescent="0.3">
      <c r="C116" t="s">
        <v>52</v>
      </c>
    </row>
    <row r="117" spans="3:3" x14ac:dyDescent="0.3">
      <c r="C117" t="s">
        <v>145</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Juan Liem</cp:lastModifiedBy>
  <cp:revision/>
  <dcterms:created xsi:type="dcterms:W3CDTF">2019-02-06T23:06:40Z</dcterms:created>
  <dcterms:modified xsi:type="dcterms:W3CDTF">2024-11-01T18:09:37Z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